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425"/>
  </bookViews>
  <sheets>
    <sheet name="Index" sheetId="22" r:id="rId1"/>
    <sheet name="CSOSFinancial" sheetId="1" r:id="rId2"/>
    <sheet name="CSOSPerfom" sheetId="2" r:id="rId3"/>
    <sheet name="CSOSPersonnel" sheetId="3" r:id="rId4"/>
    <sheet name="HDAFinancial" sheetId="4" r:id="rId5"/>
    <sheet name="HDAPerfom" sheetId="5" r:id="rId6"/>
    <sheet name="HDAPersonnel" sheetId="6" r:id="rId7"/>
    <sheet name="NHBRCFinancial" sheetId="7" r:id="rId8"/>
    <sheet name="NHBRCPerfom" sheetId="8" r:id="rId9"/>
    <sheet name="NHBRCPersonnel" sheetId="9" r:id="rId10"/>
    <sheet name="NHFCFinancial" sheetId="10" r:id="rId11"/>
    <sheet name="NHFCPerfom" sheetId="11" r:id="rId12"/>
    <sheet name="NHFCPersonnel" sheetId="12" r:id="rId13"/>
    <sheet name="PPFFFinancial" sheetId="13" r:id="rId14"/>
    <sheet name="PPFFPerfom" sheetId="14" r:id="rId15"/>
    <sheet name="PPFFPersonnel" sheetId="15" r:id="rId16"/>
    <sheet name="PPRAFinancial" sheetId="16" r:id="rId17"/>
    <sheet name="PPRAPerfom" sheetId="17" r:id="rId18"/>
    <sheet name="PPRAPersonnel" sheetId="18" r:id="rId19"/>
    <sheet name="SHRAFinancial" sheetId="19" r:id="rId20"/>
    <sheet name="SHRAPerfom" sheetId="20" r:id="rId21"/>
    <sheet name="SHRAPersonnel" sheetId="21" r:id="rId22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9" l="1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<sst xmlns="http://schemas.openxmlformats.org/spreadsheetml/2006/main" count="1284" uniqueCount="415">
  <si>
    <t>Table 33.17 Community Schemes Ombud Service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</si>
  <si>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</si>
  <si>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</si>
  <si>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</si>
  <si>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</si>
  <si>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</si>
  <si>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</si>
  <si>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</si>
  <si>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</si>
  <si>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</si>
  <si>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</si>
  <si>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</si>
  <si>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</si>
  <si>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</si>
  <si>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</si>
  <si>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</si>
  <si>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</si>
  <si>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Regulation</t>
  </si>
  <si>
    <t>Education and training</t>
  </si>
  <si>
    <t>Total</t>
  </si>
  <si>
    <t>Table 33.18 Community Schemes Ombud Service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</si>
  <si>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</si>
  <si>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</si>
  <si>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</si>
  <si>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</si>
  <si>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of which:</t>
  </si>
  <si>
    <t>Administrative fees</t>
  </si>
  <si>
    <t>Community scheme levy income</t>
  </si>
  <si>
    <t>Sales by market establishments</t>
  </si>
  <si>
    <t>Dispute resolution service income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</si>
  <si>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</si>
  <si>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</si>
  <si>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</si>
  <si>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</si>
  <si>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</si>
  <si>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</si>
  <si>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</si>
  <si>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</si>
  <si>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</si>
  <si>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</si>
  <si>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</si>
  <si>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</si>
  <si>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</si>
  <si>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</si>
  <si>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</si>
  <si>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income</t>
  </si>
  <si>
    <t>Sales by market establishment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</si>
  <si>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</si>
  <si>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</si>
  <si>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</si>
  <si>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</si>
  <si>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</si>
  <si>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</si>
  <si>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</si>
  <si>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</si>
  <si>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</si>
  <si>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Other flows from investing activities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</si>
  <si>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</si>
  <si>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</si>
  <si>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</si>
  <si>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</si>
  <si>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</si>
  <si>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</si>
  <si>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</si>
  <si>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</si>
  <si>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</si>
  <si>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</si>
  <si>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</si>
  <si>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</si>
  <si>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</si>
  <si>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</si>
  <si>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Department: Human Settlements</t>
  </si>
  <si>
    <t>Table 33.16 Community Schemes Ombud Service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</si>
  <si>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</si>
  <si>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</si>
  <si>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</si>
  <si>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</si>
  <si>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</si>
  <si>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</si>
  <si>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Percentage of community schemes registered per year</t>
  </si>
  <si>
    <t>Priority 5: Spatial Integration, Human Settlements and Local Government</t>
  </si>
  <si>
    <t>Table 33.19 Community Schemes Ombud Service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</si>
  <si>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</si>
  <si>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</si>
  <si>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</si>
  <si>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</si>
  <si>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</si>
  <si>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</si>
  <si>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</si>
  <si>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</si>
  <si>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</si>
  <si>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</si>
  <si>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Community Schemes Ombud Service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</si>
  <si>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</si>
  <si>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</si>
  <si>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</si>
  <si>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</si>
  <si>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</si>
  <si>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</si>
  <si>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</si>
  <si>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</si>
  <si>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</si>
  <si>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</si>
  <si>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</si>
  <si>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33.21 Housing Development Agency expenditure trends and estimates by programme/objective/activity</t>
  </si>
  <si>
    <t>Strategic support</t>
  </si>
  <si>
    <t>Development management operations</t>
  </si>
  <si>
    <t>Built environment and operations</t>
  </si>
  <si>
    <t>Table 33.22 Housing Development Agency statements of financial performance</t>
  </si>
  <si>
    <t>Management fees</t>
  </si>
  <si>
    <t>Investment income</t>
  </si>
  <si>
    <t>Provincial projects</t>
  </si>
  <si>
    <t>Interest, dividends and rent on land</t>
  </si>
  <si>
    <t>Financial transactions in assets and liabilities</t>
  </si>
  <si>
    <t>Proceeds from the sale of property, plant, equipment and intangible assets</t>
  </si>
  <si>
    <t>Inventory</t>
  </si>
  <si>
    <t>Table 33.20 Housing Development Agency performance indicators by programme/objective/activity and related priority</t>
  </si>
  <si>
    <t>Development management operation</t>
  </si>
  <si>
    <t>Table 33.23 Housing Development Agency personnel numbers and cost by salary level</t>
  </si>
  <si>
    <t>Housing Development Agency</t>
  </si>
  <si>
    <t>Table 33.25 National Home Builders Registration Council expenditure trends and estimates by programme/objective/activity</t>
  </si>
  <si>
    <t>Protection</t>
  </si>
  <si>
    <t>Table 33.26 National Home Builders Registration Council statements of financial performance, cash flow and financial position</t>
  </si>
  <si>
    <t>Insurance premium revenue</t>
  </si>
  <si>
    <t>Fee revenue</t>
  </si>
  <si>
    <t>Technical services revenue</t>
  </si>
  <si>
    <t>Other sales</t>
  </si>
  <si>
    <t>Payments for financial assets</t>
  </si>
  <si>
    <t>Capital and reserves</t>
  </si>
  <si>
    <t>Derivatives financial instruments</t>
  </si>
  <si>
    <t>Table 33.24 National Home Builders Registration Council performance indicators by programme/objective/activity and related priority</t>
  </si>
  <si>
    <t>Table 33.27 National Home Builders Registration Council personnel numbers and cost by salary level</t>
  </si>
  <si>
    <t>National Home Builders Registration Council</t>
  </si>
  <si>
    <t>Table 33.29 National Housing Finance Corporation expenditure trends and estimates by programme/objective/activity</t>
  </si>
  <si>
    <t>Programme management</t>
  </si>
  <si>
    <t>Subsidy housing</t>
  </si>
  <si>
    <t>Social and rental housing finance</t>
  </si>
  <si>
    <t>Grant facilitation: Finance-linked individual subsidy programme</t>
  </si>
  <si>
    <t>Affordable housing finance</t>
  </si>
  <si>
    <t>Table 33.30 National Housing Finance Corporation statements of financial performance, cash flow and financial position</t>
  </si>
  <si>
    <t>Levies from property sales transactions</t>
  </si>
  <si>
    <t>Sale of houses</t>
  </si>
  <si>
    <t>Interest on advances</t>
  </si>
  <si>
    <t>Rental income, management fees, fees on loans for construction projects</t>
  </si>
  <si>
    <t>Revenue from controlled entities</t>
  </si>
  <si>
    <t>Transfers and subsidies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</si>
  <si>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</si>
  <si>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</si>
  <si>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</si>
  <si>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</si>
  <si>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</si>
  <si>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Taxation</t>
  </si>
  <si>
    <t>Capital reserve fund</t>
  </si>
  <si>
    <t>Borrowings</t>
  </si>
  <si>
    <t>Managed funds</t>
  </si>
  <si>
    <t>Table 33.28 National Housing Finance Corporation performance indicators by programme/objective/activity and related priority</t>
  </si>
  <si>
    <t>R133m</t>
  </si>
  <si>
    <t>R64m</t>
  </si>
  <si>
    <t>R98m</t>
  </si>
  <si>
    <t>R114m</t>
  </si>
  <si>
    <t>R165m</t>
  </si>
  <si>
    <t>R173m</t>
  </si>
  <si>
    <t>R182m</t>
  </si>
  <si>
    <t>R190m</t>
  </si>
  <si>
    <t>R36m</t>
  </si>
  <si>
    <t>R89m</t>
  </si>
  <si>
    <t>R70m</t>
  </si>
  <si>
    <t>R111m</t>
  </si>
  <si>
    <t>R232m</t>
  </si>
  <si>
    <t>R248m</t>
  </si>
  <si>
    <t>R259m</t>
  </si>
  <si>
    <t>R35m</t>
  </si>
  <si>
    <t>R219m</t>
  </si>
  <si>
    <t>R216m</t>
  </si>
  <si>
    <t>R345m</t>
  </si>
  <si>
    <t>R362m</t>
  </si>
  <si>
    <t>R380m</t>
  </si>
  <si>
    <t>R397m</t>
  </si>
  <si>
    <t>R215m</t>
  </si>
  <si>
    <t>R43m</t>
  </si>
  <si>
    <t>R127m</t>
  </si>
  <si>
    <t>R140m</t>
  </si>
  <si>
    <t>R146m</t>
  </si>
  <si>
    <t>Table 33.31 National Housing Finance Corporation personnel numbers and cost by salary level</t>
  </si>
  <si>
    <t>National Housing Finance Corporation</t>
  </si>
  <si>
    <t>Table 33.33 Property Practitioners Fidelity Fund  expenditure trends and estimates by programme/objective/activity</t>
  </si>
  <si>
    <t>Table 33.34 Property Practitioners Fidelity Fund  statements of financial performance, cash flow and financial position</t>
  </si>
  <si>
    <t>Interest on trust funds</t>
  </si>
  <si>
    <t>Contribution from estate agents</t>
  </si>
  <si>
    <t>Claims recoveries</t>
  </si>
  <si>
    <t>Discretionary funded projects</t>
  </si>
  <si>
    <t>Fair value adjustment</t>
  </si>
  <si>
    <t>Interest on investment</t>
  </si>
  <si>
    <t>Interest: Other</t>
  </si>
  <si>
    <t>Table 33.32 Property Practitioners Fidelity Fund  performance indicators by programme/objective/activity and related priority</t>
  </si>
  <si>
    <t>Table 33.35 Property Practitioners Fidelity Fund  personnel numbers and cost by salary level</t>
  </si>
  <si>
    <t>Table 33.37 Property Practitioners Regulatory Authority  expenditure trends and estimates by programme/objective/activity</t>
  </si>
  <si>
    <t>Compliance</t>
  </si>
  <si>
    <t>Table 33.38 Property Practitioners Regulatory Authority  statements of financial performance, cash flow and financial position</t>
  </si>
  <si>
    <t>Contributions</t>
  </si>
  <si>
    <t>Examinations</t>
  </si>
  <si>
    <t>Rent and other income</t>
  </si>
  <si>
    <t>Table 33.36 Property Practitioners Regulatory Authority  performance indicators by programme/objective/activity and related priority</t>
  </si>
  <si>
    <t>Table 33.39 Property Practitioners Regulatory Authority  personnel numbers and cost by salary level</t>
  </si>
  <si>
    <t xml:space="preserve">Property Practitioners Regulatory Authority </t>
  </si>
  <si>
    <t>Table 33.41 Social Housing Regulatory Authority expenditure trends and estimates by programme/objective/activity</t>
  </si>
  <si>
    <t>Project development and funding</t>
  </si>
  <si>
    <t>Sector development</t>
  </si>
  <si>
    <t>Compliance, accreditation and regulation</t>
  </si>
  <si>
    <t>Table 33.42 Social Housing Regulatory Authority statements of financial performance</t>
  </si>
  <si>
    <t>Table 33.40 Social Housing Regulatory Authority performance indicators by programme/objective/activity and related priority</t>
  </si>
  <si>
    <t>Number of social housing units approved for capital grant funding per year</t>
  </si>
  <si>
    <t>Total number of social housing units under regulation</t>
  </si>
  <si>
    <t>Table 33.43 Social Housing Regulatory Authority personnel numbers and cost by salary level</t>
  </si>
  <si>
    <t>Social Housing Regulatory Authority</t>
  </si>
  <si>
    <t>Priority 5: Spatial integration, human settlements and local government</t>
  </si>
  <si>
    <t>(1 503)</t>
  </si>
  <si>
    <t>(1 127)</t>
  </si>
  <si>
    <t>Percentage of registered community schemes compliant with legislative frameworks per year</t>
  </si>
  <si>
    <t xml:space="preserve">  Regulation</t>
  </si>
  <si>
    <t>Percentage of governance documents assessed for quality assurance per year</t>
  </si>
  <si>
    <t xml:space="preserve">    (1 877/</t>
  </si>
  <si>
    <t xml:space="preserve">2 088)          </t>
  </si>
  <si>
    <t xml:space="preserve">(1 287/ </t>
  </si>
  <si>
    <t>1 538)</t>
  </si>
  <si>
    <t>(1 444/</t>
  </si>
  <si>
    <t>1 806)</t>
  </si>
  <si>
    <t>Percentage of disputes resolved through conciliation per year</t>
  </si>
  <si>
    <t xml:space="preserve">    (4 891/</t>
  </si>
  <si>
    <t xml:space="preserve">     6 967)</t>
  </si>
  <si>
    <t>(331/</t>
  </si>
  <si>
    <t>1 191)</t>
  </si>
  <si>
    <t>(1 783/</t>
  </si>
  <si>
    <t>2 436)</t>
  </si>
  <si>
    <t>Percentage of disputes adjudicated within 90 days per year</t>
  </si>
  <si>
    <t>(109/</t>
  </si>
  <si>
    <t xml:space="preserve"> 410)</t>
  </si>
  <si>
    <t>(741/</t>
  </si>
  <si>
    <t>2 642)</t>
  </si>
  <si>
    <t>Percentage of disputes assessed within 30 days per year</t>
  </si>
  <si>
    <t>Percentage of disputes quality assured within 7 days per year</t>
  </si>
  <si>
    <t>Number of training and education sessions conducted for scheme executives and owners per year</t>
  </si>
  <si>
    <t>Number of historically disadvantaged individuals trained per year</t>
  </si>
  <si>
    <t>1. No historical data available.</t>
  </si>
  <si>
    <t>3 514</t>
  </si>
  <si>
    <t>2 116</t>
  </si>
  <si>
    <t>3 243</t>
  </si>
  <si>
    <t>Number of informal settlements supported to upgrade to phase 3 per year</t>
  </si>
  <si>
    <t>Number of hectares of well-located land released for human settlements development per year</t>
  </si>
  <si>
    <t>Built environment and implementation</t>
  </si>
  <si>
    <t>Number of home builders registered per year</t>
  </si>
  <si>
    <t>3 880</t>
  </si>
  <si>
    <t>2 802</t>
  </si>
  <si>
    <t>3 595</t>
  </si>
  <si>
    <t>2 920</t>
  </si>
  <si>
    <t>3 016</t>
  </si>
  <si>
    <t>3 116</t>
  </si>
  <si>
    <t>3 219</t>
  </si>
  <si>
    <t>Number of home builder registration renewals per year</t>
  </si>
  <si>
    <t>14 561</t>
  </si>
  <si>
    <t>13 773</t>
  </si>
  <si>
    <t>14 395</t>
  </si>
  <si>
    <t>13 910</t>
  </si>
  <si>
    <t>14 606</t>
  </si>
  <si>
    <t>15 088</t>
  </si>
  <si>
    <t>15 586</t>
  </si>
  <si>
    <t>Number of homes enrolled in the non-subsidy sector per year</t>
  </si>
  <si>
    <t>48 166</t>
  </si>
  <si>
    <t>38 970</t>
  </si>
  <si>
    <t>48 875</t>
  </si>
  <si>
    <t>43 000</t>
  </si>
  <si>
    <t>44 419</t>
  </si>
  <si>
    <t>45 885</t>
  </si>
  <si>
    <t>47 399</t>
  </si>
  <si>
    <t>Number of homes enrolled in the subsidy sector per year</t>
  </si>
  <si>
    <t>69 761</t>
  </si>
  <si>
    <t>35 057</t>
  </si>
  <si>
    <t>36 976</t>
  </si>
  <si>
    <t>49 510</t>
  </si>
  <si>
    <t>51 243</t>
  </si>
  <si>
    <t>52 934</t>
  </si>
  <si>
    <t>Number of home builders trained per year</t>
  </si>
  <si>
    <t>3 145</t>
  </si>
  <si>
    <t>2 823</t>
  </si>
  <si>
    <t>2 664</t>
  </si>
  <si>
    <t>2 000</t>
  </si>
  <si>
    <t>2 300</t>
  </si>
  <si>
    <t>2 500</t>
  </si>
  <si>
    <t>2 800</t>
  </si>
  <si>
    <t>Number of home inspectors trained per year</t>
  </si>
  <si>
    <t>Number of inspections in the subsidy sector per year</t>
  </si>
  <si>
    <t>27 228</t>
  </si>
  <si>
    <t>23 231</t>
  </si>
  <si>
    <t>23 631</t>
  </si>
  <si>
    <t>87 206</t>
  </si>
  <si>
    <t>90 258</t>
  </si>
  <si>
    <t>22 418</t>
  </si>
  <si>
    <t>24 501</t>
  </si>
  <si>
    <t>56 500</t>
  </si>
  <si>
    <t>59 325</t>
  </si>
  <si>
    <t>1 697</t>
  </si>
  <si>
    <t>1 195</t>
  </si>
  <si>
    <t>1 227</t>
  </si>
  <si>
    <t>Number of inspections in the non‐subsidy sector per year</t>
  </si>
  <si>
    <t>Number of homes enrolled late in the non‐subsidy sector per year</t>
  </si>
  <si>
    <t>Value of approvals per year</t>
  </si>
  <si>
    <t>Value of disbursements for social housing per year</t>
  </si>
  <si>
    <t>Value of approvals for social housing per year</t>
  </si>
  <si>
    <t>Value of approvals for private rental per year</t>
  </si>
  <si>
    <t>Number of subsidy applications received and captured per year</t>
  </si>
  <si>
    <t>3 712</t>
  </si>
  <si>
    <t>2 411</t>
  </si>
  <si>
    <t>3 632</t>
  </si>
  <si>
    <t>8 186</t>
  </si>
  <si>
    <t>8 566</t>
  </si>
  <si>
    <t>9 200</t>
  </si>
  <si>
    <t>9 650</t>
  </si>
  <si>
    <t>Number of subsidy applications approved per year</t>
  </si>
  <si>
    <t>2 212</t>
  </si>
  <si>
    <t>2 120</t>
  </si>
  <si>
    <t>2 935</t>
  </si>
  <si>
    <t>4 780</t>
  </si>
  <si>
    <t>4 799</t>
  </si>
  <si>
    <t>4 014</t>
  </si>
  <si>
    <t>4 194</t>
  </si>
  <si>
    <t>Number of subsidies disbursed per year</t>
  </si>
  <si>
    <t>1 167</t>
  </si>
  <si>
    <t>1 136</t>
  </si>
  <si>
    <t>3 268</t>
  </si>
  <si>
    <t>3 824</t>
  </si>
  <si>
    <t>3 839</t>
  </si>
  <si>
    <t>3 211</t>
  </si>
  <si>
    <t>3 355</t>
  </si>
  <si>
    <t xml:space="preserve">Total value of funds leveraged from financial institutions </t>
  </si>
  <si>
    <t>R943m</t>
  </si>
  <si>
    <t>R1bn</t>
  </si>
  <si>
    <t>R1.5bn</t>
  </si>
  <si>
    <t>R1.9bn</t>
  </si>
  <si>
    <t>R2bn</t>
  </si>
  <si>
    <t>No data available</t>
  </si>
  <si>
    <t>Number of complaints received per year</t>
  </si>
  <si>
    <t>4 982</t>
  </si>
  <si>
    <t>2 685</t>
  </si>
  <si>
    <t>2 863</t>
  </si>
  <si>
    <t>4 716</t>
  </si>
  <si>
    <t>4 952</t>
  </si>
  <si>
    <t>5 299</t>
  </si>
  <si>
    <t>Number of complaints resolved per year</t>
  </si>
  <si>
    <t>3 690</t>
  </si>
  <si>
    <t>2 366</t>
  </si>
  <si>
    <t>2 453</t>
  </si>
  <si>
    <t>4 287</t>
  </si>
  <si>
    <t>4 457</t>
  </si>
  <si>
    <t>4 769</t>
  </si>
  <si>
    <t>Number of Estate Agents Fidelity Fund certificates renewed per year</t>
  </si>
  <si>
    <t>47 356</t>
  </si>
  <si>
    <t>51 063</t>
  </si>
  <si>
    <t>59 755</t>
  </si>
  <si>
    <t>64 036</t>
  </si>
  <si>
    <t>67 238</t>
  </si>
  <si>
    <t>71 945</t>
  </si>
  <si>
    <t>Number of estate agencies inspected per year</t>
  </si>
  <si>
    <t>Value of claims recoveries per year</t>
  </si>
  <si>
    <t>R3.9m</t>
  </si>
  <si>
    <t>R8.2m</t>
  </si>
  <si>
    <t>R5.7m</t>
  </si>
  <si>
    <t>R4.6m</t>
  </si>
  <si>
    <t>R4.9m</t>
  </si>
  <si>
    <t>R5.2m</t>
  </si>
  <si>
    <t>Number of non-principal agents enrolled for the national qualifications framework level 4 professional designation examination per year</t>
  </si>
  <si>
    <t>1 593</t>
  </si>
  <si>
    <t>1 624</t>
  </si>
  <si>
    <t>2 080</t>
  </si>
  <si>
    <t>2 184</t>
  </si>
  <si>
    <t>2 337</t>
  </si>
  <si>
    <t>Number of principal agents enrolled for the national qualifications framework level 5 professional designation examination per year</t>
  </si>
  <si>
    <t>Number of candidates enrolled in the continuous professional development programme per year</t>
  </si>
  <si>
    <t>19 995</t>
  </si>
  <si>
    <t>17 013</t>
  </si>
  <si>
    <t>16 027</t>
  </si>
  <si>
    <t>20 127</t>
  </si>
  <si>
    <t>211 33</t>
  </si>
  <si>
    <t>22 612</t>
  </si>
  <si>
    <t>Number of social housing units delivered per year</t>
  </si>
  <si>
    <t>3 010</t>
  </si>
  <si>
    <t>1 856</t>
  </si>
  <si>
    <t>2 771</t>
  </si>
  <si>
    <t>8 000</t>
  </si>
  <si>
    <t>4 816</t>
  </si>
  <si>
    <t>4 006</t>
  </si>
  <si>
    <t>3 000</t>
  </si>
  <si>
    <t>2 912</t>
  </si>
  <si>
    <t>3 087</t>
  </si>
  <si>
    <t>3 115</t>
  </si>
  <si>
    <t>3 550</t>
  </si>
  <si>
    <t>Number of institutional grants approved per year</t>
  </si>
  <si>
    <t>Total number of accredited social housing institutions</t>
  </si>
  <si>
    <t>39 407</t>
  </si>
  <si>
    <t>40 628</t>
  </si>
  <si>
    <t>42 533</t>
  </si>
  <si>
    <t>48 317</t>
  </si>
  <si>
    <t>52 317</t>
  </si>
  <si>
    <t>54 666</t>
  </si>
  <si>
    <t xml:space="preserve">     56 324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</si>
  <si>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</si>
  <si>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"Data not available"</t>
  </si>
  <si>
    <t>Entity name</t>
  </si>
  <si>
    <t>Table name</t>
  </si>
  <si>
    <t xml:space="preserve"> Community Schemes Ombud Service</t>
  </si>
  <si>
    <t xml:space="preserve"> Housing Development Agency</t>
  </si>
  <si>
    <t xml:space="preserve"> National Home Builders Registration Council</t>
  </si>
  <si>
    <t xml:space="preserve"> National Housing Finance Corporation</t>
  </si>
  <si>
    <t xml:space="preserve"> Property Practitioners Fidelity Fund </t>
  </si>
  <si>
    <t xml:space="preserve"> Property Practitioners Regulatory Authority </t>
  </si>
  <si>
    <t xml:space="preserve"> Social Housing Regulatory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</si>
</sst>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3" fillId="0" borderId="0"/>
    <xf numFmtId="0" fontId="24" fillId="0" borderId="0" applyNumberFormat="0" applyFill="0" applyBorder="0" applyAlignment="0" applyProtection="0"/>
  </cellStyleXfs>
  <cellXfs count="299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0" fontId="11" fillId="0" borderId="0" xfId="3" applyFont="1" applyAlignment="1">
      <alignment horizontal="left" vertical="top" wrapText="1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1" fillId="0" borderId="14" xfId="4" applyNumberFormat="1" applyFont="1" applyBorder="1" applyAlignment="1">
      <alignment horizontal="right" vertical="top"/>
    </xf>
    <xf numFmtId="168" fontId="11" fillId="0" borderId="0" xfId="4" applyNumberFormat="1" applyFont="1" applyAlignment="1">
      <alignment horizontal="right" vertical="top"/>
    </xf>
    <xf numFmtId="168" fontId="11" fillId="0" borderId="21" xfId="4" applyNumberFormat="1" applyFont="1" applyBorder="1" applyAlignment="1">
      <alignment horizontal="right" vertical="top"/>
    </xf>
    <xf numFmtId="169" fontId="11" fillId="4" borderId="12" xfId="4" applyNumberFormat="1" applyFont="1" applyFill="1" applyBorder="1" applyAlignment="1">
      <alignment horizontal="right" vertical="top"/>
    </xf>
    <xf numFmtId="0" fontId="11" fillId="0" borderId="0" xfId="3" applyFont="1" applyAlignment="1">
      <alignment horizontal="left" vertical="top" wrapText="1" indent="1"/>
    </xf>
    <xf numFmtId="168" fontId="10" fillId="0" borderId="22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4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22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10" fillId="4" borderId="26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168" fontId="11" fillId="0" borderId="12" xfId="4" applyNumberFormat="1" applyFont="1" applyBorder="1" applyAlignment="1">
      <alignment horizontal="right" vertical="top"/>
    </xf>
    <xf numFmtId="0" fontId="14" fillId="3" borderId="0" xfId="0" applyFont="1" applyFill="1" applyAlignment="1">
      <alignment horizontal="left" vertical="top" wrapText="1" indent="1"/>
    </xf>
    <xf numFmtId="168" fontId="10" fillId="0" borderId="24" xfId="4" applyNumberFormat="1" applyFont="1" applyBorder="1" applyAlignment="1">
      <alignment horizontal="right" vertical="top"/>
    </xf>
    <xf numFmtId="1" fontId="12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2" fillId="0" borderId="0" xfId="4" applyNumberFormat="1" applyFont="1" applyAlignment="1">
      <alignment horizontal="left" vertical="top" wrapText="1"/>
    </xf>
    <xf numFmtId="169" fontId="9" fillId="4" borderId="25" xfId="4" applyNumberFormat="1" applyFont="1" applyFill="1" applyBorder="1" applyAlignment="1">
      <alignment horizontal="right" vertical="top"/>
    </xf>
    <xf numFmtId="169" fontId="9" fillId="4" borderId="26" xfId="4" applyNumberFormat="1" applyFont="1" applyFill="1" applyBorder="1" applyAlignment="1">
      <alignment horizontal="right" vertical="top"/>
    </xf>
    <xf numFmtId="168" fontId="9" fillId="0" borderId="21" xfId="4" applyNumberFormat="1" applyFont="1" applyBorder="1" applyAlignment="1">
      <alignment horizontal="right" vertical="top"/>
    </xf>
    <xf numFmtId="0" fontId="13" fillId="3" borderId="7" xfId="0" applyFont="1" applyFill="1" applyBorder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12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169" fontId="10" fillId="4" borderId="14" xfId="4" applyNumberFormat="1" applyFont="1" applyFill="1" applyBorder="1" applyAlignment="1">
      <alignment horizontal="right" vertical="top"/>
    </xf>
    <xf numFmtId="168" fontId="11" fillId="0" borderId="10" xfId="4" applyNumberFormat="1" applyFont="1" applyBorder="1" applyAlignment="1">
      <alignment horizontal="right" vertical="top"/>
    </xf>
    <xf numFmtId="168" fontId="11" fillId="0" borderId="8" xfId="4" applyNumberFormat="1" applyFont="1" applyBorder="1" applyAlignment="1">
      <alignment horizontal="right" vertical="top"/>
    </xf>
    <xf numFmtId="168" fontId="11" fillId="0" borderId="9" xfId="4" applyNumberFormat="1" applyFont="1" applyBorder="1" applyAlignment="1">
      <alignment horizontal="right" vertical="top"/>
    </xf>
    <xf numFmtId="169" fontId="11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3" fillId="3" borderId="0" xfId="5" applyNumberFormat="1" applyFont="1" applyFill="1" applyAlignment="1">
      <alignment horizontal="right" vertical="top"/>
    </xf>
    <xf numFmtId="0" fontId="2" fillId="0" borderId="0" xfId="0" applyFont="1"/>
    <xf numFmtId="0" fontId="15" fillId="0" borderId="28" xfId="7" applyFont="1" applyBorder="1" applyAlignment="1">
      <alignment horizontal="left" wrapText="1"/>
    </xf>
    <xf numFmtId="0" fontId="15" fillId="0" borderId="25" xfId="7" applyFont="1" applyBorder="1" applyAlignment="1">
      <alignment horizontal="left" wrapText="1"/>
    </xf>
    <xf numFmtId="0" fontId="15" fillId="0" borderId="26" xfId="7" applyFont="1" applyBorder="1" applyAlignment="1">
      <alignment horizontal="left" wrapText="1"/>
    </xf>
    <xf numFmtId="0" fontId="15" fillId="0" borderId="5" xfId="7" applyFont="1" applyBorder="1" applyAlignment="1">
      <alignment horizontal="center" wrapText="1"/>
    </xf>
    <xf numFmtId="0" fontId="16" fillId="0" borderId="23" xfId="7" applyFont="1" applyBorder="1" applyAlignment="1">
      <alignment horizontal="left" vertical="top"/>
    </xf>
    <xf numFmtId="0" fontId="16" fillId="0" borderId="7" xfId="7" applyFont="1" applyBorder="1" applyAlignment="1">
      <alignment horizontal="left" vertical="top"/>
    </xf>
    <xf numFmtId="0" fontId="15" fillId="5" borderId="9" xfId="5" quotePrefix="1" applyFont="1" applyFill="1" applyBorder="1" applyAlignment="1">
      <alignment horizontal="right" vertical="top" wrapText="1"/>
    </xf>
    <xf numFmtId="0" fontId="15" fillId="5" borderId="10" xfId="5" quotePrefix="1" applyFont="1" applyFill="1" applyBorder="1" applyAlignment="1">
      <alignment horizontal="right" vertical="top" wrapText="1"/>
    </xf>
    <xf numFmtId="0" fontId="16" fillId="0" borderId="11" xfId="7" applyFont="1" applyBorder="1" applyAlignment="1">
      <alignment horizontal="left" vertical="top" wrapText="1" indent="1"/>
    </xf>
    <xf numFmtId="0" fontId="16" fillId="0" borderId="11" xfId="1" applyNumberFormat="1" applyFont="1" applyBorder="1" applyAlignment="1" applyProtection="1">
      <alignment horizontal="left" vertical="top" wrapText="1" indent="1"/>
    </xf>
    <xf numFmtId="0" fontId="16" fillId="0" borderId="10" xfId="1" applyNumberFormat="1" applyFont="1" applyBorder="1" applyAlignment="1" applyProtection="1">
      <alignment horizontal="left" vertical="top" wrapText="1" indent="1"/>
    </xf>
    <xf numFmtId="49" fontId="16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9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3" xfId="9" applyFont="1" applyBorder="1" applyAlignment="1">
      <alignment horizontal="right" wrapText="1"/>
    </xf>
    <xf numFmtId="165" fontId="9" fillId="0" borderId="24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1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9" fillId="0" borderId="21" xfId="11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1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9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20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20" fillId="0" borderId="0" xfId="11" applyNumberFormat="1" applyFont="1" applyAlignment="1">
      <alignment vertical="top"/>
    </xf>
    <xf numFmtId="0" fontId="10" fillId="6" borderId="0" xfId="12" applyFont="1" applyFill="1" applyAlignment="1">
      <alignment horizontal="left" vertical="top" wrapText="1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169" fontId="9" fillId="4" borderId="24" xfId="4" applyNumberFormat="1" applyFont="1" applyFill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49" fontId="16" fillId="0" borderId="27" xfId="7" applyNumberFormat="1" applyFont="1" applyBorder="1" applyAlignment="1">
      <alignment horizontal="left" vertical="top" wrapText="1" indent="1"/>
    </xf>
    <xf numFmtId="0" fontId="16" fillId="0" borderId="27" xfId="7" applyFont="1" applyBorder="1" applyAlignment="1">
      <alignment horizontal="left" vertical="top" wrapText="1" indent="1"/>
    </xf>
    <xf numFmtId="0" fontId="16" fillId="0" borderId="27" xfId="1" applyNumberFormat="1" applyFont="1" applyBorder="1" applyAlignment="1" applyProtection="1">
      <alignment horizontal="left" vertical="top" wrapText="1" indent="1"/>
    </xf>
    <xf numFmtId="0" fontId="16" fillId="0" borderId="17" xfId="1" applyNumberFormat="1" applyFont="1" applyBorder="1" applyAlignment="1" applyProtection="1">
      <alignment horizontal="left" vertical="top" wrapText="1" indent="1"/>
    </xf>
    <xf numFmtId="0" fontId="21" fillId="0" borderId="0" xfId="0" applyFont="1"/>
    <xf numFmtId="0" fontId="7" fillId="0" borderId="0" xfId="8" applyFont="1"/>
    <xf numFmtId="0" fontId="15" fillId="0" borderId="2" xfId="7" applyFont="1" applyBorder="1" applyAlignment="1">
      <alignment horizontal="left" wrapText="1"/>
    </xf>
    <xf numFmtId="0" fontId="15" fillId="0" borderId="2" xfId="7" applyFont="1" applyBorder="1" applyAlignment="1">
      <alignment horizontal="center" wrapText="1"/>
    </xf>
    <xf numFmtId="0" fontId="16" fillId="0" borderId="0" xfId="7" applyFont="1" applyAlignment="1">
      <alignment horizontal="left" vertical="top"/>
    </xf>
    <xf numFmtId="0" fontId="15" fillId="5" borderId="0" xfId="5" quotePrefix="1" applyFont="1" applyFill="1" applyAlignment="1">
      <alignment horizontal="right" vertical="top" wrapText="1"/>
    </xf>
    <xf numFmtId="0" fontId="16" fillId="0" borderId="0" xfId="7" applyFont="1" applyAlignment="1">
      <alignment horizontal="left" vertical="top" wrapText="1" indent="1"/>
    </xf>
    <xf numFmtId="0" fontId="16" fillId="0" borderId="0" xfId="1" applyNumberFormat="1" applyFont="1" applyBorder="1" applyAlignment="1" applyProtection="1">
      <alignment horizontal="left" vertical="top" wrapText="1" indent="1"/>
    </xf>
    <xf numFmtId="49" fontId="16" fillId="0" borderId="0" xfId="7" applyNumberFormat="1" applyFont="1" applyAlignment="1">
      <alignment horizontal="left" vertical="top" wrapText="1" indent="1"/>
    </xf>
    <xf numFmtId="0" fontId="15" fillId="0" borderId="0" xfId="7" applyFont="1" applyAlignment="1">
      <alignment horizontal="left" vertical="top"/>
    </xf>
    <xf numFmtId="0" fontId="16" fillId="0" borderId="11" xfId="1" applyNumberFormat="1" applyFont="1" applyBorder="1" applyAlignment="1" applyProtection="1">
      <alignment horizontal="right" vertical="top" wrapText="1" indent="1"/>
    </xf>
    <xf numFmtId="0" fontId="16" fillId="0" borderId="10" xfId="1" applyNumberFormat="1" applyFont="1" applyBorder="1" applyAlignment="1" applyProtection="1">
      <alignment horizontal="right" vertical="top" wrapText="1" indent="1"/>
    </xf>
    <xf numFmtId="0" fontId="16" fillId="0" borderId="27" xfId="1" applyNumberFormat="1" applyFont="1" applyBorder="1" applyAlignment="1" applyProtection="1">
      <alignment horizontal="right" vertical="top" wrapText="1" indent="1"/>
    </xf>
    <xf numFmtId="0" fontId="16" fillId="0" borderId="17" xfId="1" applyNumberFormat="1" applyFont="1" applyBorder="1" applyAlignment="1" applyProtection="1">
      <alignment horizontal="right" vertical="top" wrapText="1" indent="1"/>
    </xf>
    <xf numFmtId="0" fontId="16" fillId="0" borderId="21" xfId="7" applyFont="1" applyBorder="1" applyAlignment="1">
      <alignment horizontal="left" vertical="top"/>
    </xf>
    <xf numFmtId="0" fontId="15" fillId="5" borderId="19" xfId="5" quotePrefix="1" applyFont="1" applyFill="1" applyBorder="1" applyAlignment="1">
      <alignment horizontal="right" vertical="top" wrapText="1"/>
    </xf>
    <xf numFmtId="0" fontId="15" fillId="5" borderId="13" xfId="5" quotePrefix="1" applyFont="1" applyFill="1" applyBorder="1" applyAlignment="1">
      <alignment horizontal="right" vertical="top" wrapText="1"/>
    </xf>
    <xf numFmtId="0" fontId="22" fillId="0" borderId="11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27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9" fontId="22" fillId="0" borderId="25" xfId="0" applyNumberFormat="1" applyFont="1" applyBorder="1" applyAlignment="1">
      <alignment horizontal="right" vertical="top" wrapText="1"/>
    </xf>
    <xf numFmtId="0" fontId="22" fillId="0" borderId="24" xfId="0" applyFont="1" applyBorder="1" applyAlignment="1">
      <alignment horizontal="right" vertical="top" wrapText="1"/>
    </xf>
    <xf numFmtId="9" fontId="22" fillId="0" borderId="9" xfId="0" applyNumberFormat="1" applyFont="1" applyBorder="1" applyAlignment="1">
      <alignment horizontal="right" vertical="top" wrapText="1"/>
    </xf>
    <xf numFmtId="9" fontId="22" fillId="0" borderId="10" xfId="0" applyNumberFormat="1" applyFont="1" applyBorder="1" applyAlignment="1">
      <alignment horizontal="right" vertical="top" wrapText="1"/>
    </xf>
    <xf numFmtId="0" fontId="22" fillId="0" borderId="9" xfId="0" applyFont="1" applyBorder="1" applyAlignment="1">
      <alignment horizontal="right" vertical="top" wrapText="1"/>
    </xf>
    <xf numFmtId="10" fontId="22" fillId="0" borderId="19" xfId="0" applyNumberFormat="1" applyFont="1" applyBorder="1" applyAlignment="1">
      <alignment horizontal="right" vertical="top" wrapText="1"/>
    </xf>
    <xf numFmtId="9" fontId="22" fillId="0" borderId="19" xfId="0" applyNumberFormat="1" applyFont="1" applyBorder="1" applyAlignment="1">
      <alignment horizontal="right" vertical="top" wrapText="1"/>
    </xf>
    <xf numFmtId="0" fontId="22" fillId="0" borderId="12" xfId="0" applyFont="1" applyBorder="1" applyAlignment="1">
      <alignment horizontal="right" vertical="top" wrapText="1"/>
    </xf>
    <xf numFmtId="10" fontId="22" fillId="0" borderId="19" xfId="0" applyNumberFormat="1" applyFont="1" applyBorder="1" applyAlignment="1">
      <alignment horizontal="justify" vertical="top" wrapText="1"/>
    </xf>
    <xf numFmtId="0" fontId="22" fillId="0" borderId="12" xfId="0" applyFont="1" applyBorder="1" applyAlignment="1">
      <alignment horizontal="justify" vertical="top" wrapText="1"/>
    </xf>
    <xf numFmtId="0" fontId="22" fillId="0" borderId="24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16" xfId="0" applyFont="1" applyBorder="1" applyAlignment="1">
      <alignment horizontal="right" vertical="top" wrapText="1"/>
    </xf>
    <xf numFmtId="0" fontId="22" fillId="0" borderId="17" xfId="0" applyFont="1" applyBorder="1" applyAlignment="1">
      <alignment horizontal="right" vertical="top" wrapText="1"/>
    </xf>
    <xf numFmtId="0" fontId="24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9" fontId="22" fillId="0" borderId="10" xfId="0" applyNumberFormat="1" applyFont="1" applyBorder="1" applyAlignment="1">
      <alignment horizontal="right" vertical="top" wrapText="1"/>
    </xf>
    <xf numFmtId="0" fontId="22" fillId="0" borderId="11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right" vertical="top" wrapText="1"/>
    </xf>
    <xf numFmtId="9" fontId="22" fillId="0" borderId="9" xfId="0" applyNumberFormat="1" applyFont="1" applyBorder="1" applyAlignment="1">
      <alignment horizontal="right" vertical="top" wrapText="1"/>
    </xf>
    <xf numFmtId="0" fontId="4" fillId="0" borderId="1" xfId="6" applyFont="1" applyBorder="1" applyAlignment="1">
      <alignment horizontal="left"/>
    </xf>
    <xf numFmtId="0" fontId="15" fillId="0" borderId="6" xfId="7" applyFont="1" applyBorder="1" applyAlignment="1">
      <alignment horizontal="center"/>
    </xf>
    <xf numFmtId="0" fontId="15" fillId="0" borderId="3" xfId="7" applyFont="1" applyBorder="1" applyAlignment="1">
      <alignment horizontal="center"/>
    </xf>
    <xf numFmtId="0" fontId="15" fillId="0" borderId="4" xfId="7" applyFont="1" applyBorder="1" applyAlignment="1">
      <alignment horizontal="center"/>
    </xf>
    <xf numFmtId="0" fontId="15" fillId="0" borderId="6" xfId="7" applyFont="1" applyBorder="1" applyAlignment="1">
      <alignment horizontal="center" wrapText="1"/>
    </xf>
    <xf numFmtId="0" fontId="15" fillId="0" borderId="3" xfId="7" applyFont="1" applyBorder="1" applyAlignment="1">
      <alignment horizont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9" fontId="22" fillId="0" borderId="5" xfId="0" applyNumberFormat="1" applyFont="1" applyBorder="1" applyAlignment="1">
      <alignment horizontal="right" vertical="top" wrapText="1"/>
    </xf>
    <xf numFmtId="9" fontId="22" fillId="0" borderId="6" xfId="0" applyNumberFormat="1" applyFont="1" applyBorder="1" applyAlignment="1">
      <alignment horizontal="right" vertical="top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5" xfId="4" quotePrefix="1" applyNumberFormat="1" applyFont="1" applyFill="1" applyBorder="1" applyAlignment="1">
      <alignment horizontal="right" wrapText="1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165" fontId="9" fillId="4" borderId="22" xfId="4" applyNumberFormat="1" applyFont="1" applyFill="1" applyBorder="1" applyAlignment="1">
      <alignment horizontal="right" wrapText="1"/>
    </xf>
    <xf numFmtId="0" fontId="16" fillId="0" borderId="19" xfId="7" applyFont="1" applyBorder="1" applyAlignment="1">
      <alignment horizontal="left" vertical="center" wrapText="1"/>
    </xf>
    <xf numFmtId="0" fontId="16" fillId="0" borderId="29" xfId="7" applyFont="1" applyBorder="1" applyAlignment="1">
      <alignment horizontal="left" vertical="center" wrapText="1"/>
    </xf>
    <xf numFmtId="0" fontId="16" fillId="0" borderId="12" xfId="7" applyFont="1" applyBorder="1" applyAlignment="1">
      <alignment horizontal="left" vertical="center" wrapText="1"/>
    </xf>
    <xf numFmtId="0" fontId="16" fillId="0" borderId="19" xfId="7" applyFont="1" applyBorder="1" applyAlignment="1">
      <alignment horizontal="center" vertical="center" wrapText="1"/>
    </xf>
    <xf numFmtId="0" fontId="16" fillId="0" borderId="12" xfId="7" applyFont="1" applyBorder="1" applyAlignment="1">
      <alignment horizontal="center" vertical="center" wrapText="1"/>
    </xf>
    <xf numFmtId="0" fontId="16" fillId="0" borderId="29" xfId="7" applyFont="1" applyBorder="1" applyAlignment="1">
      <alignment horizontal="center" vertical="center" wrapText="1"/>
    </xf>
    <xf numFmtId="0" fontId="15" fillId="0" borderId="2" xfId="7" applyFont="1" applyBorder="1" applyAlignment="1">
      <alignment horizontal="center"/>
    </xf>
    <xf numFmtId="0" fontId="15" fillId="0" borderId="2" xfId="7" applyFont="1" applyBorder="1" applyAlignment="1">
      <alignment horizont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1"/>
    <cellStyle name="Normal 15" xfId="5"/>
    <cellStyle name="Normal 2 2 2" xfId="12"/>
    <cellStyle name="Normal_Book1 2" xfId="8"/>
    <cellStyle name="Normal_DBSA_PE30.2009N 2 2" xfId="3"/>
    <cellStyle name="Normal_DBSA_PE30.2009N 3 2" xfId="6"/>
    <cellStyle name="Normal_Link to db 2 2" xfId="4"/>
    <cellStyle name="Normal_Link to db 3 2" xfId="7"/>
    <cellStyle name="Normal_Revenue Tables 2 2 2" xfId="9"/>
    <cellStyle name="Percent" xfId="2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B29"/>
  <sheetViews>
    <sheetView showGridLines="0" tabSelected="1" workbookViewId="0">
      <selection activeCell="P8" sqref="P8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43" t="s">
        <v>406</v>
      </c>
      <c r="B1" s="143" t="s">
        <v>407</v>
      </c>
    </row>
    <row r="2" spans="1:2" x14ac:dyDescent="0.25">
      <c r="A2" t="s">
        <v>408</v>
      </c>
      <c r="B2" s="256" t="s">
        <v>0</v>
      </c>
    </row>
    <row r="3" spans="1:2" x14ac:dyDescent="0.25">
      <c r="B3" s="256" t="s">
        <v>20</v>
      </c>
    </row>
    <row r="4" spans="1:2" x14ac:dyDescent="0.25">
      <c r="B4" s="256" t="s">
        <v>72</v>
      </c>
    </row>
    <row r="5" spans="1:2" x14ac:dyDescent="0.25">
      <c r="B5" s="256" t="s">
        <v>81</v>
      </c>
    </row>
    <row r="6" spans="1:2" x14ac:dyDescent="0.25">
      <c r="A6" t="s">
        <v>409</v>
      </c>
      <c r="B6" s="256" t="s">
        <v>104</v>
      </c>
    </row>
    <row r="7" spans="1:2" x14ac:dyDescent="0.25">
      <c r="B7" s="256" t="s">
        <v>108</v>
      </c>
    </row>
    <row r="8" spans="1:2" x14ac:dyDescent="0.25">
      <c r="B8" s="256" t="s">
        <v>116</v>
      </c>
    </row>
    <row r="9" spans="1:2" x14ac:dyDescent="0.25">
      <c r="B9" s="256" t="s">
        <v>118</v>
      </c>
    </row>
    <row r="10" spans="1:2" x14ac:dyDescent="0.25">
      <c r="A10" t="s">
        <v>410</v>
      </c>
      <c r="B10" s="256" t="s">
        <v>120</v>
      </c>
    </row>
    <row r="11" spans="1:2" x14ac:dyDescent="0.25">
      <c r="B11" s="256" t="s">
        <v>122</v>
      </c>
    </row>
    <row r="12" spans="1:2" x14ac:dyDescent="0.25">
      <c r="B12" s="256" t="s">
        <v>130</v>
      </c>
    </row>
    <row r="13" spans="1:2" x14ac:dyDescent="0.25">
      <c r="B13" s="256" t="s">
        <v>131</v>
      </c>
    </row>
    <row r="14" spans="1:2" x14ac:dyDescent="0.25">
      <c r="A14" t="s">
        <v>411</v>
      </c>
      <c r="B14" s="256" t="s">
        <v>133</v>
      </c>
    </row>
    <row r="15" spans="1:2" x14ac:dyDescent="0.25">
      <c r="B15" s="256" t="s">
        <v>139</v>
      </c>
    </row>
    <row r="16" spans="1:2" x14ac:dyDescent="0.25">
      <c r="B16" s="256" t="s">
        <v>155</v>
      </c>
    </row>
    <row r="17" spans="1:2" x14ac:dyDescent="0.25">
      <c r="B17" s="256" t="s">
        <v>183</v>
      </c>
    </row>
    <row r="18" spans="1:2" x14ac:dyDescent="0.25">
      <c r="A18" t="s">
        <v>412</v>
      </c>
      <c r="B18" s="256" t="s">
        <v>185</v>
      </c>
    </row>
    <row r="19" spans="1:2" x14ac:dyDescent="0.25">
      <c r="B19" s="256" t="s">
        <v>186</v>
      </c>
    </row>
    <row r="20" spans="1:2" x14ac:dyDescent="0.25">
      <c r="B20" s="256" t="s">
        <v>194</v>
      </c>
    </row>
    <row r="21" spans="1:2" x14ac:dyDescent="0.25">
      <c r="B21" s="256" t="s">
        <v>195</v>
      </c>
    </row>
    <row r="22" spans="1:2" x14ac:dyDescent="0.25">
      <c r="A22" t="s">
        <v>413</v>
      </c>
      <c r="B22" s="256" t="s">
        <v>196</v>
      </c>
    </row>
    <row r="23" spans="1:2" x14ac:dyDescent="0.25">
      <c r="B23" s="256" t="s">
        <v>198</v>
      </c>
    </row>
    <row r="24" spans="1:2" x14ac:dyDescent="0.25">
      <c r="B24" s="256" t="s">
        <v>202</v>
      </c>
    </row>
    <row r="25" spans="1:2" x14ac:dyDescent="0.25">
      <c r="B25" s="256" t="s">
        <v>203</v>
      </c>
    </row>
    <row r="26" spans="1:2" x14ac:dyDescent="0.25">
      <c r="A26" t="s">
        <v>414</v>
      </c>
      <c r="B26" s="256" t="s">
        <v>205</v>
      </c>
    </row>
    <row r="27" spans="1:2" x14ac:dyDescent="0.25">
      <c r="B27" s="256" t="s">
        <v>209</v>
      </c>
    </row>
    <row r="28" spans="1:2" x14ac:dyDescent="0.25">
      <c r="B28" s="256" t="s">
        <v>210</v>
      </c>
    </row>
    <row r="29" spans="1:2" x14ac:dyDescent="0.25">
      <c r="B29" s="256" t="s">
        <v>213</v>
      </c>
    </row>
  </sheetData>
  <hyperlinks>
    <hyperlink ref="B2" location="CSOSFinancial!B2" display="CSOSFinancial!B2"/>
    <hyperlink ref="B3" location="CSOSFinancial!B10" display="CSOSFinancial!B10"/>
    <hyperlink ref="B4" location="CSOSPerfom!B2" display="CSOSPerfom!B2"/>
    <hyperlink ref="B5" location="CSOSPersonnel!B2" display="CSOSPersonnel!B2"/>
    <hyperlink ref="B6" location="HDAFinancial!B2" display="HDAFinancial!B2"/>
    <hyperlink ref="B7" location="HDAFinancial!B11" display="HDAFinancial!B11"/>
    <hyperlink ref="B8" location="HDAPerfom!B2" display="HDAPerfom!B2"/>
    <hyperlink ref="B9" location="HDAPersonnel!B2" display="HDAPersonnel!B2"/>
    <hyperlink ref="B10" location="NHBRCFinancial!B2" display="NHBRCFinancial!B2"/>
    <hyperlink ref="B11" location="NHBRCFinancial!B10" display="NHBRCFinancial!B10"/>
    <hyperlink ref="B12" location="NHBRCPerfom!B2" display="NHBRCPerfom!B2"/>
    <hyperlink ref="B13" location="NHBRCPersonnel!B2" display="NHBRCPersonnel!B2"/>
    <hyperlink ref="B14" location="NHFCFinancial!B2" display="NHFCFinancial!B2"/>
    <hyperlink ref="B15" location="NHFCFinancial!B13" display="NHFCFinancial!B13"/>
    <hyperlink ref="B16" location="NHFCPerfom!B2" display="NHFCPerfom!B2"/>
    <hyperlink ref="B17" location="NHFCPersonnel!B2" display="NHFCPersonnel!B2"/>
    <hyperlink ref="B18" location="PPFFFinancial!B2" display="PPFFFinancial!B2"/>
    <hyperlink ref="B19" location="PPFFFinancial!B8" display="PPFFFinancial!B8"/>
    <hyperlink ref="B20" location="PPFFPerfom!B2" display="PPFFPerfom!B2"/>
    <hyperlink ref="B21" location="PPFFPersonnel!B2" display="PPFFPersonnel!B2"/>
    <hyperlink ref="B22" location="PPRAFinancial!B2" display="PPRAFinancial!B2"/>
    <hyperlink ref="B23" location="PPRAFinancial!B10" display="PPRAFinancial!B10"/>
    <hyperlink ref="B24" location="PPRAPerfom!B2" display="PPRAPerfom!B2"/>
    <hyperlink ref="B25" location="PPRAPersonnel!B2" display="PPRAPersonnel!B2"/>
    <hyperlink ref="B26" location="SHRAFinancial!B2" display="SHRAFinancial!B2"/>
    <hyperlink ref="B27" location="SHRAFinancial!B11" display="SHRAFinancial!B11"/>
    <hyperlink ref="B28" location="SHRAPerfom!B2" display="SHRAPerfom!B2"/>
    <hyperlink ref="B29" location="SHRAPersonnel!B2" display="SHR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32"/>
  <sheetViews>
    <sheetView showGridLines="0" topLeftCell="A22" workbookViewId="0">
      <selection activeCell="A32" sqref="A32:XFD7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43" t="s">
        <v>71</v>
      </c>
      <c r="AB1">
        <f>SUMPRODUCT(LEN(B2)-LEN(SUBSTITUTE(B2,{1,2,3,4,5,6,7,8,9,0},"")))</f>
        <v>4</v>
      </c>
    </row>
    <row r="2" spans="2:28" x14ac:dyDescent="0.25">
      <c r="B2" s="257" t="s">
        <v>0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8" t="s">
        <v>11</v>
      </c>
      <c r="H4" s="259"/>
      <c r="I4" s="12" t="s">
        <v>12</v>
      </c>
      <c r="J4" s="12" t="s">
        <v>13</v>
      </c>
      <c r="K4" s="12" t="s">
        <v>14</v>
      </c>
      <c r="L4" s="258" t="s">
        <v>15</v>
      </c>
      <c r="M4" s="260"/>
    </row>
    <row r="5" spans="2:28" x14ac:dyDescent="0.25">
      <c r="B5" s="14" t="s">
        <v>16</v>
      </c>
      <c r="C5" s="15">
        <v>63.423000000000002</v>
      </c>
      <c r="D5" s="15">
        <v>74.215999999999994</v>
      </c>
      <c r="E5" s="15">
        <v>103.13200000000001</v>
      </c>
      <c r="F5" s="16">
        <v>295.43021999999996</v>
      </c>
      <c r="G5" s="17">
        <v>0.67</v>
      </c>
      <c r="H5" s="17">
        <v>0.64100000000000001</v>
      </c>
      <c r="I5" s="15">
        <v>286.41118</v>
      </c>
      <c r="J5" s="15">
        <v>294.56242000000003</v>
      </c>
      <c r="K5" s="15">
        <v>306.34996000000007</v>
      </c>
      <c r="L5" s="17">
        <v>1.2E-2</v>
      </c>
      <c r="M5" s="18">
        <v>0.65800000000000003</v>
      </c>
    </row>
    <row r="6" spans="2:28" x14ac:dyDescent="0.25">
      <c r="B6" s="14" t="s">
        <v>17</v>
      </c>
      <c r="C6" s="15">
        <v>29.853999999999999</v>
      </c>
      <c r="D6" s="15">
        <v>40.158999999999999</v>
      </c>
      <c r="E6" s="15">
        <v>53.954000000000001</v>
      </c>
      <c r="F6" s="16">
        <v>117.5309</v>
      </c>
      <c r="G6" s="17">
        <v>0.57899999999999996</v>
      </c>
      <c r="H6" s="17">
        <v>0.308</v>
      </c>
      <c r="I6" s="15">
        <v>136.22409999999999</v>
      </c>
      <c r="J6" s="15">
        <v>137.36390000000003</v>
      </c>
      <c r="K6" s="15">
        <v>138.56120000000001</v>
      </c>
      <c r="L6" s="17">
        <v>5.6000000000000001E-2</v>
      </c>
      <c r="M6" s="19">
        <v>0.29499999999999998</v>
      </c>
    </row>
    <row r="7" spans="2:28" x14ac:dyDescent="0.25">
      <c r="B7" s="14" t="s">
        <v>18</v>
      </c>
      <c r="C7" s="15">
        <v>4.92</v>
      </c>
      <c r="D7" s="15">
        <v>6.6769999999999996</v>
      </c>
      <c r="E7" s="15">
        <v>8.7129999999999992</v>
      </c>
      <c r="F7" s="16">
        <v>18.921880000000002</v>
      </c>
      <c r="G7" s="17">
        <v>0.56699999999999995</v>
      </c>
      <c r="H7" s="17">
        <v>0.05</v>
      </c>
      <c r="I7" s="15">
        <v>21.521720000000002</v>
      </c>
      <c r="J7" s="15">
        <v>21.87368</v>
      </c>
      <c r="K7" s="15">
        <v>22.24484</v>
      </c>
      <c r="L7" s="17">
        <v>5.5E-2</v>
      </c>
      <c r="M7" s="19">
        <v>4.7E-2</v>
      </c>
    </row>
    <row r="8" spans="2:28" x14ac:dyDescent="0.25">
      <c r="B8" s="20" t="s">
        <v>19</v>
      </c>
      <c r="C8" s="21">
        <v>98.197000000000003</v>
      </c>
      <c r="D8" s="21">
        <v>121.05199999999999</v>
      </c>
      <c r="E8" s="21">
        <v>165.79900000000001</v>
      </c>
      <c r="F8" s="22">
        <v>431.88299999999992</v>
      </c>
      <c r="G8" s="23">
        <v>0.63800000000000001</v>
      </c>
      <c r="H8" s="24">
        <v>1</v>
      </c>
      <c r="I8" s="21">
        <v>444.15699999999998</v>
      </c>
      <c r="J8" s="21">
        <v>453.8</v>
      </c>
      <c r="K8" s="21">
        <v>467.15600000000012</v>
      </c>
      <c r="L8" s="25">
        <v>2.7E-2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57" t="s">
        <v>20</v>
      </c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61" t="s">
        <v>11</v>
      </c>
      <c r="H12" s="262"/>
      <c r="I12" s="40" t="s">
        <v>12</v>
      </c>
      <c r="J12" s="40" t="s">
        <v>13</v>
      </c>
      <c r="K12" s="40" t="s">
        <v>14</v>
      </c>
      <c r="L12" s="261" t="s">
        <v>15</v>
      </c>
      <c r="M12" s="263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231.83700000000002</v>
      </c>
      <c r="D14" s="49">
        <v>189.042</v>
      </c>
      <c r="E14" s="49">
        <v>268.82400000000001</v>
      </c>
      <c r="F14" s="50">
        <v>273.096</v>
      </c>
      <c r="G14" s="51">
        <v>5.6000000000000001E-2</v>
      </c>
      <c r="H14" s="51">
        <v>0.9</v>
      </c>
      <c r="I14" s="49">
        <v>419.245</v>
      </c>
      <c r="J14" s="49">
        <v>427.76900000000001</v>
      </c>
      <c r="K14" s="49">
        <v>439.95899999999995</v>
      </c>
      <c r="L14" s="51">
        <v>0.17199999999999999</v>
      </c>
      <c r="M14" s="52">
        <v>0.93600000000000005</v>
      </c>
    </row>
    <row r="15" spans="2:28" ht="18" x14ac:dyDescent="0.25">
      <c r="B15" s="53" t="s">
        <v>24</v>
      </c>
      <c r="C15" s="54">
        <v>217.501</v>
      </c>
      <c r="D15" s="55">
        <v>182.953</v>
      </c>
      <c r="E15" s="56">
        <v>262.84199999999998</v>
      </c>
      <c r="F15" s="56">
        <v>263.51400000000001</v>
      </c>
      <c r="G15" s="57">
        <v>6.6000000000000003E-2</v>
      </c>
      <c r="H15" s="57">
        <v>0.86599999999999999</v>
      </c>
      <c r="I15" s="55">
        <v>408.69900000000001</v>
      </c>
      <c r="J15" s="55">
        <v>416.16</v>
      </c>
      <c r="K15" s="56">
        <v>427.17899999999997</v>
      </c>
      <c r="L15" s="57">
        <v>0.17499999999999999</v>
      </c>
      <c r="M15" s="57">
        <v>0.90900000000000003</v>
      </c>
    </row>
    <row r="16" spans="2:28" x14ac:dyDescent="0.25">
      <c r="B16" s="58" t="s">
        <v>25</v>
      </c>
      <c r="C16" s="59"/>
      <c r="D16" s="60"/>
      <c r="E16" s="61"/>
      <c r="F16" s="61"/>
      <c r="G16" s="62"/>
      <c r="H16" s="62"/>
      <c r="I16" s="60"/>
      <c r="J16" s="60"/>
      <c r="K16" s="61"/>
      <c r="L16" s="62"/>
      <c r="M16" s="62"/>
    </row>
    <row r="17" spans="2:13" x14ac:dyDescent="0.25">
      <c r="B17" s="58" t="s">
        <v>26</v>
      </c>
      <c r="C17" s="63">
        <v>217.06</v>
      </c>
      <c r="D17" s="64">
        <v>182.488</v>
      </c>
      <c r="E17" s="65">
        <v>262.30599999999998</v>
      </c>
      <c r="F17" s="65">
        <v>263.51400000000001</v>
      </c>
      <c r="G17" s="66">
        <v>6.7000000000000004E-2</v>
      </c>
      <c r="H17" s="66">
        <v>0.86499999999999999</v>
      </c>
      <c r="I17" s="64">
        <v>408.69900000000001</v>
      </c>
      <c r="J17" s="64">
        <v>416.16</v>
      </c>
      <c r="K17" s="65">
        <v>427.17899999999997</v>
      </c>
      <c r="L17" s="66">
        <v>0.17499999999999999</v>
      </c>
      <c r="M17" s="66">
        <v>0.90900000000000003</v>
      </c>
    </row>
    <row r="18" spans="2:13" ht="18" x14ac:dyDescent="0.25">
      <c r="B18" s="67" t="s">
        <v>27</v>
      </c>
      <c r="C18" s="63">
        <v>217.06</v>
      </c>
      <c r="D18" s="64">
        <v>182.488</v>
      </c>
      <c r="E18" s="65">
        <v>262.30599999999998</v>
      </c>
      <c r="F18" s="65">
        <v>263.51400000000001</v>
      </c>
      <c r="G18" s="66">
        <v>6.7000000000000004E-2</v>
      </c>
      <c r="H18" s="66">
        <v>0.86499999999999999</v>
      </c>
      <c r="I18" s="64">
        <v>408.69900000000001</v>
      </c>
      <c r="J18" s="64">
        <v>416.16</v>
      </c>
      <c r="K18" s="65">
        <v>427.17899999999997</v>
      </c>
      <c r="L18" s="66">
        <v>0.17499999999999999</v>
      </c>
      <c r="M18" s="66">
        <v>0.90900000000000003</v>
      </c>
    </row>
    <row r="19" spans="2:13" x14ac:dyDescent="0.25">
      <c r="B19" s="58" t="s">
        <v>28</v>
      </c>
      <c r="C19" s="63">
        <v>0.441</v>
      </c>
      <c r="D19" s="64">
        <v>0.46500000000000002</v>
      </c>
      <c r="E19" s="65">
        <v>0.53600000000000003</v>
      </c>
      <c r="F19" s="65">
        <v>0</v>
      </c>
      <c r="G19" s="66">
        <v>-1</v>
      </c>
      <c r="H19" s="66">
        <v>1E-3</v>
      </c>
      <c r="I19" s="64">
        <v>0</v>
      </c>
      <c r="J19" s="64">
        <v>0</v>
      </c>
      <c r="K19" s="65">
        <v>0</v>
      </c>
      <c r="L19" s="66">
        <v>0</v>
      </c>
      <c r="M19" s="66">
        <v>0</v>
      </c>
    </row>
    <row r="20" spans="2:13" ht="18" x14ac:dyDescent="0.25">
      <c r="B20" s="67" t="s">
        <v>29</v>
      </c>
      <c r="C20" s="63">
        <v>0.441</v>
      </c>
      <c r="D20" s="64">
        <v>0.46500000000000002</v>
      </c>
      <c r="E20" s="65">
        <v>0.53600000000000003</v>
      </c>
      <c r="F20" s="65">
        <v>0</v>
      </c>
      <c r="G20" s="66">
        <v>-1</v>
      </c>
      <c r="H20" s="66">
        <v>1E-3</v>
      </c>
      <c r="I20" s="64">
        <v>0</v>
      </c>
      <c r="J20" s="64">
        <v>0</v>
      </c>
      <c r="K20" s="65">
        <v>0</v>
      </c>
      <c r="L20" s="66">
        <v>0</v>
      </c>
      <c r="M20" s="66">
        <v>0</v>
      </c>
    </row>
    <row r="21" spans="2:13" x14ac:dyDescent="0.25">
      <c r="B21" s="53" t="s">
        <v>30</v>
      </c>
      <c r="C21" s="68">
        <v>14.336</v>
      </c>
      <c r="D21" s="69">
        <v>6.0890000000000004</v>
      </c>
      <c r="E21" s="70">
        <v>5.9820000000000002</v>
      </c>
      <c r="F21" s="70">
        <v>9.5820000000000007</v>
      </c>
      <c r="G21" s="71">
        <v>-0.126</v>
      </c>
      <c r="H21" s="71">
        <v>3.4000000000000002E-2</v>
      </c>
      <c r="I21" s="69">
        <v>10.545999999999999</v>
      </c>
      <c r="J21" s="69">
        <v>11.609</v>
      </c>
      <c r="K21" s="70">
        <v>12.78</v>
      </c>
      <c r="L21" s="71">
        <v>0.10100000000000001</v>
      </c>
      <c r="M21" s="71">
        <v>2.7E-2</v>
      </c>
    </row>
    <row r="22" spans="2:13" x14ac:dyDescent="0.25">
      <c r="B22" s="72" t="s">
        <v>31</v>
      </c>
      <c r="C22" s="49">
        <v>32.847000000000001</v>
      </c>
      <c r="D22" s="49">
        <v>23.597000000000001</v>
      </c>
      <c r="E22" s="49">
        <v>24.021999999999998</v>
      </c>
      <c r="F22" s="73">
        <v>24.816500000000001</v>
      </c>
      <c r="G22" s="74">
        <v>-8.8999999999999996E-2</v>
      </c>
      <c r="H22" s="74">
        <v>0.1</v>
      </c>
      <c r="I22" s="49">
        <v>24.911999999999999</v>
      </c>
      <c r="J22" s="49">
        <v>26.030999999999999</v>
      </c>
      <c r="K22" s="49">
        <v>27.196999999999999</v>
      </c>
      <c r="L22" s="74">
        <v>3.1E-2</v>
      </c>
      <c r="M22" s="75">
        <v>6.4000000000000001E-2</v>
      </c>
    </row>
    <row r="23" spans="2:13" x14ac:dyDescent="0.25">
      <c r="B23" s="76" t="s">
        <v>32</v>
      </c>
      <c r="C23" s="77">
        <v>264.68400000000003</v>
      </c>
      <c r="D23" s="77">
        <v>212.63900000000001</v>
      </c>
      <c r="E23" s="78">
        <v>292.846</v>
      </c>
      <c r="F23" s="78">
        <v>297.91250000000002</v>
      </c>
      <c r="G23" s="79">
        <v>0.04</v>
      </c>
      <c r="H23" s="79">
        <v>1</v>
      </c>
      <c r="I23" s="77">
        <v>444.15699999999998</v>
      </c>
      <c r="J23" s="77">
        <v>453.8</v>
      </c>
      <c r="K23" s="78">
        <v>467.15599999999995</v>
      </c>
      <c r="L23" s="79">
        <v>0.16200000000000001</v>
      </c>
      <c r="M23" s="80">
        <v>1</v>
      </c>
    </row>
    <row r="24" spans="2:13" x14ac:dyDescent="0.25">
      <c r="B24" s="42" t="s">
        <v>33</v>
      </c>
      <c r="C24" s="81"/>
      <c r="D24" s="81"/>
      <c r="E24" s="81"/>
      <c r="F24" s="82"/>
      <c r="G24" s="83"/>
      <c r="H24" s="83"/>
      <c r="I24" s="81"/>
      <c r="J24" s="81"/>
      <c r="K24" s="81"/>
      <c r="L24" s="83"/>
      <c r="M24" s="84"/>
    </row>
    <row r="25" spans="2:13" x14ac:dyDescent="0.25">
      <c r="B25" s="42" t="s">
        <v>34</v>
      </c>
      <c r="C25" s="49">
        <v>98.197000000000003</v>
      </c>
      <c r="D25" s="49">
        <v>121.05199999999999</v>
      </c>
      <c r="E25" s="49">
        <v>165.79900000000001</v>
      </c>
      <c r="F25" s="50">
        <v>431.88300000000004</v>
      </c>
      <c r="G25" s="85">
        <v>0.63800000000000001</v>
      </c>
      <c r="H25" s="85">
        <v>1</v>
      </c>
      <c r="I25" s="49">
        <v>444.15700000000004</v>
      </c>
      <c r="J25" s="49">
        <v>453.79999999999995</v>
      </c>
      <c r="K25" s="49">
        <v>467.15600000000001</v>
      </c>
      <c r="L25" s="85">
        <v>2.7E-2</v>
      </c>
      <c r="M25" s="86">
        <v>1</v>
      </c>
    </row>
    <row r="26" spans="2:13" x14ac:dyDescent="0.25">
      <c r="B26" s="53" t="s">
        <v>35</v>
      </c>
      <c r="C26" s="54">
        <v>63.027000000000001</v>
      </c>
      <c r="D26" s="55">
        <v>83.465999999999994</v>
      </c>
      <c r="E26" s="56">
        <v>97.863</v>
      </c>
      <c r="F26" s="56">
        <v>151.58600000000001</v>
      </c>
      <c r="G26" s="57">
        <v>0.34</v>
      </c>
      <c r="H26" s="57">
        <v>0.56799999999999995</v>
      </c>
      <c r="I26" s="55">
        <v>174.934</v>
      </c>
      <c r="J26" s="55">
        <v>175.14599999999999</v>
      </c>
      <c r="K26" s="56">
        <v>175.36799999999999</v>
      </c>
      <c r="L26" s="57">
        <v>0.05</v>
      </c>
      <c r="M26" s="57">
        <v>0.377</v>
      </c>
    </row>
    <row r="27" spans="2:13" x14ac:dyDescent="0.25">
      <c r="B27" s="53" t="s">
        <v>36</v>
      </c>
      <c r="C27" s="59">
        <v>33.319000000000003</v>
      </c>
      <c r="D27" s="60">
        <v>35.903500000000001</v>
      </c>
      <c r="E27" s="61">
        <v>66</v>
      </c>
      <c r="F27" s="61">
        <v>279.26100000000002</v>
      </c>
      <c r="G27" s="62">
        <v>1.0309999999999999</v>
      </c>
      <c r="H27" s="62">
        <v>0.42</v>
      </c>
      <c r="I27" s="60">
        <v>268.14100000000002</v>
      </c>
      <c r="J27" s="60">
        <v>277.524</v>
      </c>
      <c r="K27" s="61">
        <v>290.608</v>
      </c>
      <c r="L27" s="62">
        <v>1.2999999999999999E-2</v>
      </c>
      <c r="M27" s="62">
        <v>0.621</v>
      </c>
    </row>
    <row r="28" spans="2:13" x14ac:dyDescent="0.25">
      <c r="B28" s="53" t="s">
        <v>37</v>
      </c>
      <c r="C28" s="68">
        <v>1.851</v>
      </c>
      <c r="D28" s="69">
        <v>1.6825000000000001</v>
      </c>
      <c r="E28" s="70">
        <v>1.9359999999999999</v>
      </c>
      <c r="F28" s="70">
        <v>1.036</v>
      </c>
      <c r="G28" s="71">
        <v>-0.17599999999999999</v>
      </c>
      <c r="H28" s="71">
        <v>1.2E-2</v>
      </c>
      <c r="I28" s="69">
        <v>1.0820000000000001</v>
      </c>
      <c r="J28" s="69">
        <v>1.1299999999999999</v>
      </c>
      <c r="K28" s="70">
        <v>1.18</v>
      </c>
      <c r="L28" s="71">
        <v>4.3999999999999997E-2</v>
      </c>
      <c r="M28" s="71">
        <v>2E-3</v>
      </c>
    </row>
    <row r="29" spans="2:13" x14ac:dyDescent="0.25">
      <c r="B29" s="76" t="s">
        <v>38</v>
      </c>
      <c r="C29" s="87">
        <v>98.197000000000003</v>
      </c>
      <c r="D29" s="87">
        <v>121.05199999999999</v>
      </c>
      <c r="E29" s="88">
        <v>165.79900000000001</v>
      </c>
      <c r="F29" s="88">
        <v>431.88300000000004</v>
      </c>
      <c r="G29" s="79">
        <v>0.63800000000000001</v>
      </c>
      <c r="H29" s="79">
        <v>1</v>
      </c>
      <c r="I29" s="87">
        <v>444.15700000000004</v>
      </c>
      <c r="J29" s="87">
        <v>453.79999999999995</v>
      </c>
      <c r="K29" s="88">
        <v>467.15600000000001</v>
      </c>
      <c r="L29" s="79">
        <v>2.7E-2</v>
      </c>
      <c r="M29" s="80">
        <v>1</v>
      </c>
    </row>
    <row r="30" spans="2:13" x14ac:dyDescent="0.25">
      <c r="B30" s="89" t="s">
        <v>39</v>
      </c>
      <c r="C30" s="90">
        <v>166.5</v>
      </c>
      <c r="D30" s="90">
        <v>91.6</v>
      </c>
      <c r="E30" s="91">
        <v>127</v>
      </c>
      <c r="F30" s="91">
        <v>-134</v>
      </c>
      <c r="G30" s="92">
        <v>-1.93</v>
      </c>
      <c r="H30" s="92"/>
      <c r="I30" s="90">
        <v>0</v>
      </c>
      <c r="J30" s="90">
        <v>0</v>
      </c>
      <c r="K30" s="91">
        <v>0</v>
      </c>
      <c r="L30" s="92">
        <v>-1</v>
      </c>
      <c r="M30" s="93"/>
    </row>
    <row r="31" spans="2:13" x14ac:dyDescent="0.25">
      <c r="B31" s="42"/>
      <c r="C31" s="60"/>
      <c r="D31" s="60"/>
      <c r="E31" s="60"/>
      <c r="F31" s="60"/>
      <c r="G31" s="94"/>
      <c r="H31" s="94"/>
      <c r="I31" s="60"/>
      <c r="J31" s="60"/>
      <c r="K31" s="60"/>
      <c r="L31" s="94"/>
      <c r="M31" s="95"/>
    </row>
    <row r="32" spans="2:13" x14ac:dyDescent="0.25">
      <c r="B32" s="139"/>
      <c r="C32" s="140"/>
      <c r="D32" s="140"/>
      <c r="E32" s="141"/>
      <c r="F32" s="141"/>
      <c r="G32" s="141"/>
      <c r="H32" s="141"/>
      <c r="I32" s="141"/>
      <c r="J32" s="141"/>
      <c r="K32" s="142"/>
      <c r="L32" s="142"/>
      <c r="M32" s="14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21"/>
  <sheetViews>
    <sheetView showGridLines="0" workbookViewId="0">
      <selection activeCell="E7" sqref="E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43" t="s">
        <v>71</v>
      </c>
    </row>
    <row r="2" spans="2:11" x14ac:dyDescent="0.25">
      <c r="B2" s="269" t="s">
        <v>72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44" t="s">
        <v>73</v>
      </c>
      <c r="C3" s="145" t="s">
        <v>74</v>
      </c>
      <c r="D3" s="146" t="s">
        <v>75</v>
      </c>
      <c r="E3" s="270" t="s">
        <v>76</v>
      </c>
      <c r="F3" s="271"/>
      <c r="G3" s="272"/>
      <c r="H3" s="147" t="s">
        <v>77</v>
      </c>
      <c r="I3" s="273" t="s">
        <v>78</v>
      </c>
      <c r="J3" s="274"/>
      <c r="K3" s="274"/>
    </row>
    <row r="4" spans="2:11" x14ac:dyDescent="0.25">
      <c r="B4" s="235"/>
      <c r="C4" s="235"/>
      <c r="D4" s="225"/>
      <c r="E4" s="236" t="s">
        <v>7</v>
      </c>
      <c r="F4" s="236" t="s">
        <v>8</v>
      </c>
      <c r="G4" s="236" t="s">
        <v>9</v>
      </c>
      <c r="H4" s="236" t="s">
        <v>10</v>
      </c>
      <c r="I4" s="236" t="s">
        <v>12</v>
      </c>
      <c r="J4" s="236" t="s">
        <v>13</v>
      </c>
      <c r="K4" s="237" t="s">
        <v>14</v>
      </c>
    </row>
    <row r="5" spans="2:11" ht="15" customHeight="1" x14ac:dyDescent="0.25">
      <c r="B5" s="275" t="s">
        <v>79</v>
      </c>
      <c r="C5" s="276" t="s">
        <v>17</v>
      </c>
      <c r="D5" s="276" t="s">
        <v>215</v>
      </c>
      <c r="E5" s="242">
        <v>1</v>
      </c>
      <c r="F5" s="242">
        <v>1</v>
      </c>
      <c r="G5" s="242">
        <v>1</v>
      </c>
      <c r="H5" s="278">
        <v>1</v>
      </c>
      <c r="I5" s="278">
        <v>1</v>
      </c>
      <c r="J5" s="278">
        <v>1</v>
      </c>
      <c r="K5" s="279">
        <v>1</v>
      </c>
    </row>
    <row r="6" spans="2:11" x14ac:dyDescent="0.25">
      <c r="B6" s="265"/>
      <c r="C6" s="266"/>
      <c r="D6" s="266"/>
      <c r="E6" s="243" t="s">
        <v>216</v>
      </c>
      <c r="F6" s="243" t="s">
        <v>217</v>
      </c>
      <c r="G6" s="243">
        <v>-925</v>
      </c>
      <c r="H6" s="268"/>
      <c r="I6" s="268"/>
      <c r="J6" s="268"/>
      <c r="K6" s="264"/>
    </row>
    <row r="7" spans="2:11" ht="36" x14ac:dyDescent="0.25">
      <c r="B7" s="238" t="s">
        <v>218</v>
      </c>
      <c r="C7" s="239" t="s">
        <v>219</v>
      </c>
      <c r="D7" s="266"/>
      <c r="E7" s="246" t="s">
        <v>404</v>
      </c>
      <c r="F7" s="246" t="s">
        <v>404</v>
      </c>
      <c r="G7" s="246" t="s">
        <v>404</v>
      </c>
      <c r="H7" s="244">
        <v>0.6</v>
      </c>
      <c r="I7" s="244">
        <v>0.65</v>
      </c>
      <c r="J7" s="244">
        <v>0.7</v>
      </c>
      <c r="K7" s="245">
        <v>0.8</v>
      </c>
    </row>
    <row r="8" spans="2:11" ht="15" customHeight="1" x14ac:dyDescent="0.25">
      <c r="B8" s="265" t="s">
        <v>220</v>
      </c>
      <c r="C8" s="266" t="s">
        <v>17</v>
      </c>
      <c r="D8" s="266"/>
      <c r="E8" s="247">
        <v>0.89900000000000002</v>
      </c>
      <c r="F8" s="248">
        <v>0.84</v>
      </c>
      <c r="G8" s="248">
        <v>0.8</v>
      </c>
      <c r="H8" s="268">
        <v>0.9</v>
      </c>
      <c r="I8" s="268">
        <v>0.95</v>
      </c>
      <c r="J8" s="268">
        <v>0.95</v>
      </c>
      <c r="K8" s="264">
        <v>0.95</v>
      </c>
    </row>
    <row r="9" spans="2:11" x14ac:dyDescent="0.25">
      <c r="B9" s="265"/>
      <c r="C9" s="266"/>
      <c r="D9" s="266"/>
      <c r="E9" s="249" t="s">
        <v>221</v>
      </c>
      <c r="F9" s="249" t="s">
        <v>223</v>
      </c>
      <c r="G9" s="249" t="s">
        <v>225</v>
      </c>
      <c r="H9" s="268"/>
      <c r="I9" s="268"/>
      <c r="J9" s="268"/>
      <c r="K9" s="264"/>
    </row>
    <row r="10" spans="2:11" x14ac:dyDescent="0.25">
      <c r="B10" s="265"/>
      <c r="C10" s="266"/>
      <c r="D10" s="266"/>
      <c r="E10" s="243" t="s">
        <v>222</v>
      </c>
      <c r="F10" s="243" t="s">
        <v>224</v>
      </c>
      <c r="G10" s="243" t="s">
        <v>226</v>
      </c>
      <c r="H10" s="268"/>
      <c r="I10" s="268"/>
      <c r="J10" s="268"/>
      <c r="K10" s="264"/>
    </row>
    <row r="11" spans="2:11" ht="15" customHeight="1" x14ac:dyDescent="0.25">
      <c r="B11" s="265" t="s">
        <v>227</v>
      </c>
      <c r="C11" s="266" t="s">
        <v>17</v>
      </c>
      <c r="D11" s="266"/>
      <c r="E11" s="250">
        <v>0.70199999999999996</v>
      </c>
      <c r="F11" s="247">
        <v>0.27800000000000002</v>
      </c>
      <c r="G11" s="247">
        <v>0.73199999999999998</v>
      </c>
      <c r="H11" s="268">
        <v>0.85</v>
      </c>
      <c r="I11" s="268">
        <v>0.9</v>
      </c>
      <c r="J11" s="268">
        <v>0.9</v>
      </c>
      <c r="K11" s="264">
        <v>0.9</v>
      </c>
    </row>
    <row r="12" spans="2:11" x14ac:dyDescent="0.25">
      <c r="B12" s="265"/>
      <c r="C12" s="266"/>
      <c r="D12" s="266"/>
      <c r="E12" s="251" t="s">
        <v>228</v>
      </c>
      <c r="F12" s="249" t="s">
        <v>230</v>
      </c>
      <c r="G12" s="249" t="s">
        <v>232</v>
      </c>
      <c r="H12" s="268"/>
      <c r="I12" s="268"/>
      <c r="J12" s="268"/>
      <c r="K12" s="264"/>
    </row>
    <row r="13" spans="2:11" x14ac:dyDescent="0.25">
      <c r="B13" s="265"/>
      <c r="C13" s="266"/>
      <c r="D13" s="266"/>
      <c r="E13" s="252" t="s">
        <v>229</v>
      </c>
      <c r="F13" s="243" t="s">
        <v>231</v>
      </c>
      <c r="G13" s="243" t="s">
        <v>233</v>
      </c>
      <c r="H13" s="268"/>
      <c r="I13" s="268"/>
      <c r="J13" s="268"/>
      <c r="K13" s="264"/>
    </row>
    <row r="14" spans="2:11" ht="15" customHeight="1" x14ac:dyDescent="0.25">
      <c r="B14" s="265" t="s">
        <v>234</v>
      </c>
      <c r="C14" s="266" t="s">
        <v>17</v>
      </c>
      <c r="D14" s="266"/>
      <c r="E14" s="267" t="s">
        <v>404</v>
      </c>
      <c r="F14" s="247">
        <v>0.26600000000000001</v>
      </c>
      <c r="G14" s="248">
        <v>0.28000000000000003</v>
      </c>
      <c r="H14" s="268">
        <v>0.85</v>
      </c>
      <c r="I14" s="268">
        <v>0.9</v>
      </c>
      <c r="J14" s="268">
        <v>0.9</v>
      </c>
      <c r="K14" s="264">
        <v>0.9</v>
      </c>
    </row>
    <row r="15" spans="2:11" x14ac:dyDescent="0.25">
      <c r="B15" s="265"/>
      <c r="C15" s="266"/>
      <c r="D15" s="266"/>
      <c r="E15" s="267"/>
      <c r="F15" s="249" t="s">
        <v>235</v>
      </c>
      <c r="G15" s="249" t="s">
        <v>237</v>
      </c>
      <c r="H15" s="268"/>
      <c r="I15" s="268"/>
      <c r="J15" s="268"/>
      <c r="K15" s="264"/>
    </row>
    <row r="16" spans="2:11" x14ac:dyDescent="0.25">
      <c r="B16" s="265"/>
      <c r="C16" s="266"/>
      <c r="D16" s="266"/>
      <c r="E16" s="267"/>
      <c r="F16" s="243" t="s">
        <v>236</v>
      </c>
      <c r="G16" s="243" t="s">
        <v>238</v>
      </c>
      <c r="H16" s="268"/>
      <c r="I16" s="268"/>
      <c r="J16" s="268"/>
      <c r="K16" s="264"/>
    </row>
    <row r="17" spans="2:11" ht="27" x14ac:dyDescent="0.25">
      <c r="B17" s="238" t="s">
        <v>239</v>
      </c>
      <c r="C17" s="239" t="s">
        <v>17</v>
      </c>
      <c r="D17" s="266"/>
      <c r="E17" s="246" t="s">
        <v>404</v>
      </c>
      <c r="F17" s="246" t="s">
        <v>404</v>
      </c>
      <c r="G17" s="246" t="s">
        <v>404</v>
      </c>
      <c r="H17" s="244">
        <v>1</v>
      </c>
      <c r="I17" s="244">
        <v>0.9</v>
      </c>
      <c r="J17" s="244">
        <v>0.95</v>
      </c>
      <c r="K17" s="245">
        <v>0.95</v>
      </c>
    </row>
    <row r="18" spans="2:11" ht="27" x14ac:dyDescent="0.25">
      <c r="B18" s="238" t="s">
        <v>240</v>
      </c>
      <c r="C18" s="239" t="s">
        <v>17</v>
      </c>
      <c r="D18" s="266"/>
      <c r="E18" s="246" t="s">
        <v>404</v>
      </c>
      <c r="F18" s="246" t="s">
        <v>404</v>
      </c>
      <c r="G18" s="246" t="s">
        <v>404</v>
      </c>
      <c r="H18" s="244">
        <v>1</v>
      </c>
      <c r="I18" s="244">
        <v>0.95</v>
      </c>
      <c r="J18" s="244">
        <v>0.95</v>
      </c>
      <c r="K18" s="245">
        <v>0.95</v>
      </c>
    </row>
    <row r="19" spans="2:11" ht="45" x14ac:dyDescent="0.25">
      <c r="B19" s="238" t="s">
        <v>241</v>
      </c>
      <c r="C19" s="239" t="s">
        <v>18</v>
      </c>
      <c r="D19" s="266"/>
      <c r="E19" s="246">
        <v>23</v>
      </c>
      <c r="F19" s="246">
        <v>18</v>
      </c>
      <c r="G19" s="246">
        <v>20</v>
      </c>
      <c r="H19" s="246">
        <v>80</v>
      </c>
      <c r="I19" s="246">
        <v>85</v>
      </c>
      <c r="J19" s="246">
        <v>100</v>
      </c>
      <c r="K19" s="253">
        <v>100</v>
      </c>
    </row>
    <row r="20" spans="2:11" ht="27" x14ac:dyDescent="0.25">
      <c r="B20" s="240" t="s">
        <v>242</v>
      </c>
      <c r="C20" s="241" t="s">
        <v>18</v>
      </c>
      <c r="D20" s="277"/>
      <c r="E20" s="254" t="s">
        <v>404</v>
      </c>
      <c r="F20" s="254">
        <v>10</v>
      </c>
      <c r="G20" s="254">
        <v>23</v>
      </c>
      <c r="H20" s="254">
        <v>25</v>
      </c>
      <c r="I20" s="254">
        <v>40</v>
      </c>
      <c r="J20" s="254">
        <v>50</v>
      </c>
      <c r="K20" s="255">
        <v>60</v>
      </c>
    </row>
    <row r="21" spans="2:11" x14ac:dyDescent="0.25">
      <c r="B21" s="221" t="s">
        <v>243</v>
      </c>
    </row>
  </sheetData>
  <mergeCells count="29">
    <mergeCell ref="B2:K2"/>
    <mergeCell ref="E3:G3"/>
    <mergeCell ref="I3:K3"/>
    <mergeCell ref="B5:B6"/>
    <mergeCell ref="C5:C6"/>
    <mergeCell ref="D5:D20"/>
    <mergeCell ref="H5:H6"/>
    <mergeCell ref="I5:I6"/>
    <mergeCell ref="J5:J6"/>
    <mergeCell ref="K5:K6"/>
    <mergeCell ref="B8:B10"/>
    <mergeCell ref="C8:C10"/>
    <mergeCell ref="H8:H10"/>
    <mergeCell ref="I8:I10"/>
    <mergeCell ref="J8:J10"/>
    <mergeCell ref="K8:K10"/>
    <mergeCell ref="K11:K13"/>
    <mergeCell ref="B14:B16"/>
    <mergeCell ref="C14:C16"/>
    <mergeCell ref="E14:E16"/>
    <mergeCell ref="H14:H16"/>
    <mergeCell ref="I14:I16"/>
    <mergeCell ref="J14:J16"/>
    <mergeCell ref="K14:K16"/>
    <mergeCell ref="B11:B13"/>
    <mergeCell ref="C11:C13"/>
    <mergeCell ref="H11:H13"/>
    <mergeCell ref="I11:I13"/>
    <mergeCell ref="J11:J13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3" t="s">
        <v>71</v>
      </c>
    </row>
    <row r="2" spans="2:21" x14ac:dyDescent="0.25">
      <c r="B2" s="257" t="s">
        <v>81</v>
      </c>
      <c r="C2" s="283"/>
      <c r="D2" s="283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7"/>
      <c r="C3" s="284" t="s">
        <v>82</v>
      </c>
      <c r="D3" s="285"/>
      <c r="E3" s="158" t="s">
        <v>83</v>
      </c>
      <c r="F3" s="286" t="s">
        <v>84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59"/>
      <c r="T3" s="287" t="s">
        <v>85</v>
      </c>
      <c r="U3" s="289" t="s">
        <v>86</v>
      </c>
    </row>
    <row r="4" spans="2:21" ht="54" x14ac:dyDescent="0.25">
      <c r="B4" s="160"/>
      <c r="C4" s="161" t="s">
        <v>87</v>
      </c>
      <c r="D4" s="162" t="s">
        <v>88</v>
      </c>
      <c r="E4" s="280" t="s">
        <v>89</v>
      </c>
      <c r="F4" s="281"/>
      <c r="G4" s="282"/>
      <c r="H4" s="280" t="s">
        <v>90</v>
      </c>
      <c r="I4" s="281"/>
      <c r="J4" s="282"/>
      <c r="K4" s="280" t="s">
        <v>91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25">
      <c r="B5" s="163"/>
      <c r="C5" s="164"/>
      <c r="D5" s="165"/>
      <c r="E5" s="280" t="s">
        <v>9</v>
      </c>
      <c r="F5" s="281"/>
      <c r="G5" s="282"/>
      <c r="H5" s="280" t="s">
        <v>10</v>
      </c>
      <c r="I5" s="281"/>
      <c r="J5" s="282"/>
      <c r="K5" s="280" t="s">
        <v>12</v>
      </c>
      <c r="L5" s="281"/>
      <c r="M5" s="282"/>
      <c r="N5" s="280" t="s">
        <v>13</v>
      </c>
      <c r="O5" s="281"/>
      <c r="P5" s="282"/>
      <c r="Q5" s="280" t="s">
        <v>14</v>
      </c>
      <c r="R5" s="281"/>
      <c r="S5" s="282"/>
      <c r="T5" s="166" t="s">
        <v>15</v>
      </c>
      <c r="U5" s="167"/>
    </row>
    <row r="6" spans="2:21" ht="19.5" x14ac:dyDescent="0.25">
      <c r="B6" s="168" t="s">
        <v>92</v>
      </c>
      <c r="C6" s="169"/>
      <c r="D6" s="170"/>
      <c r="E6" s="171" t="s">
        <v>93</v>
      </c>
      <c r="F6" s="172" t="s">
        <v>94</v>
      </c>
      <c r="G6" s="173" t="s">
        <v>95</v>
      </c>
      <c r="H6" s="171" t="s">
        <v>93</v>
      </c>
      <c r="I6" s="172" t="s">
        <v>94</v>
      </c>
      <c r="J6" s="173" t="s">
        <v>95</v>
      </c>
      <c r="K6" s="171" t="s">
        <v>93</v>
      </c>
      <c r="L6" s="172" t="s">
        <v>94</v>
      </c>
      <c r="M6" s="173" t="s">
        <v>95</v>
      </c>
      <c r="N6" s="171" t="s">
        <v>93</v>
      </c>
      <c r="O6" s="172" t="s">
        <v>94</v>
      </c>
      <c r="P6" s="173" t="s">
        <v>95</v>
      </c>
      <c r="Q6" s="171" t="s">
        <v>93</v>
      </c>
      <c r="R6" s="172" t="s">
        <v>94</v>
      </c>
      <c r="S6" s="173" t="s">
        <v>95</v>
      </c>
      <c r="T6" s="174" t="s">
        <v>96</v>
      </c>
      <c r="U6" s="175"/>
    </row>
    <row r="7" spans="2:21" ht="18" x14ac:dyDescent="0.25">
      <c r="B7" s="176" t="s">
        <v>97</v>
      </c>
      <c r="C7" s="177">
        <v>249</v>
      </c>
      <c r="D7" s="178">
        <v>249</v>
      </c>
      <c r="E7" s="179">
        <v>186</v>
      </c>
      <c r="F7" s="180">
        <v>97.863799999999998</v>
      </c>
      <c r="G7" s="181">
        <v>0.52614946236559135</v>
      </c>
      <c r="H7" s="179">
        <v>249</v>
      </c>
      <c r="I7" s="180">
        <v>151.58600000000001</v>
      </c>
      <c r="J7" s="181">
        <v>0.60877911646586347</v>
      </c>
      <c r="K7" s="179">
        <v>249</v>
      </c>
      <c r="L7" s="180">
        <v>174.93402594</v>
      </c>
      <c r="M7" s="181">
        <v>0.70254628891566262</v>
      </c>
      <c r="N7" s="179">
        <v>249</v>
      </c>
      <c r="O7" s="180">
        <v>175.14600049659251</v>
      </c>
      <c r="P7" s="181">
        <v>0.70339759235579324</v>
      </c>
      <c r="Q7" s="179">
        <v>249</v>
      </c>
      <c r="R7" s="180">
        <v>175.36799805222194</v>
      </c>
      <c r="S7" s="180">
        <v>0.7042891488041042</v>
      </c>
      <c r="T7" s="182">
        <v>0</v>
      </c>
      <c r="U7" s="182">
        <v>1.0000000000000002</v>
      </c>
    </row>
    <row r="8" spans="2:21" x14ac:dyDescent="0.25">
      <c r="B8" s="183" t="s">
        <v>98</v>
      </c>
      <c r="C8" s="184">
        <v>39</v>
      </c>
      <c r="D8" s="184">
        <v>39</v>
      </c>
      <c r="E8" s="185">
        <v>39</v>
      </c>
      <c r="F8" s="186">
        <v>4.8959999999999999</v>
      </c>
      <c r="G8" s="187">
        <v>0.12553846153846154</v>
      </c>
      <c r="H8" s="185">
        <v>39</v>
      </c>
      <c r="I8" s="186">
        <v>3.6261637830832743</v>
      </c>
      <c r="J8" s="187">
        <v>9.2978558540596778E-2</v>
      </c>
      <c r="K8" s="185">
        <v>39</v>
      </c>
      <c r="L8" s="186">
        <v>3.9630884314976682</v>
      </c>
      <c r="M8" s="187">
        <v>0.1016176520896838</v>
      </c>
      <c r="N8" s="185">
        <v>39</v>
      </c>
      <c r="O8" s="186">
        <v>3.9678906642736509</v>
      </c>
      <c r="P8" s="187">
        <v>0.10174078626342695</v>
      </c>
      <c r="Q8" s="188">
        <v>39</v>
      </c>
      <c r="R8" s="186">
        <v>3.9729199656906178</v>
      </c>
      <c r="S8" s="186">
        <v>0.10186974271001584</v>
      </c>
      <c r="T8" s="189">
        <v>0</v>
      </c>
      <c r="U8" s="190">
        <v>0.15662650602409639</v>
      </c>
    </row>
    <row r="9" spans="2:21" x14ac:dyDescent="0.25">
      <c r="B9" s="183" t="s">
        <v>99</v>
      </c>
      <c r="C9" s="191">
        <v>141</v>
      </c>
      <c r="D9" s="191">
        <v>141</v>
      </c>
      <c r="E9" s="192">
        <v>96</v>
      </c>
      <c r="F9" s="193">
        <v>38.904000000000003</v>
      </c>
      <c r="G9" s="194">
        <v>0.40525000000000005</v>
      </c>
      <c r="H9" s="192">
        <v>141</v>
      </c>
      <c r="I9" s="193">
        <v>68.694589466793147</v>
      </c>
      <c r="J9" s="194">
        <v>0.48719566997725638</v>
      </c>
      <c r="K9" s="192">
        <v>141</v>
      </c>
      <c r="L9" s="193">
        <v>77.038035676724135</v>
      </c>
      <c r="M9" s="194">
        <v>0.54636904735265346</v>
      </c>
      <c r="N9" s="192">
        <v>141</v>
      </c>
      <c r="O9" s="193">
        <v>77.131385746075011</v>
      </c>
      <c r="P9" s="194">
        <v>0.54703110458209225</v>
      </c>
      <c r="Q9" s="195">
        <v>141</v>
      </c>
      <c r="R9" s="193">
        <v>77.229149777508184</v>
      </c>
      <c r="S9" s="193">
        <v>0.54772446650715023</v>
      </c>
      <c r="T9" s="196">
        <v>0</v>
      </c>
      <c r="U9" s="197">
        <v>0.5662650602409639</v>
      </c>
    </row>
    <row r="10" spans="2:21" x14ac:dyDescent="0.25">
      <c r="B10" s="183" t="s">
        <v>100</v>
      </c>
      <c r="C10" s="191">
        <v>43</v>
      </c>
      <c r="D10" s="191">
        <v>43</v>
      </c>
      <c r="E10" s="192">
        <v>25</v>
      </c>
      <c r="F10" s="193">
        <v>19.100999999999999</v>
      </c>
      <c r="G10" s="194">
        <v>0.76403999999999994</v>
      </c>
      <c r="H10" s="192">
        <v>43</v>
      </c>
      <c r="I10" s="193">
        <v>39.955646621865355</v>
      </c>
      <c r="J10" s="194">
        <v>0.92920108422942682</v>
      </c>
      <c r="K10" s="192">
        <v>43</v>
      </c>
      <c r="L10" s="193">
        <v>49.546311399004317</v>
      </c>
      <c r="M10" s="194">
        <v>1.1522397999768446</v>
      </c>
      <c r="N10" s="192">
        <v>43</v>
      </c>
      <c r="O10" s="193">
        <v>49.606348646378954</v>
      </c>
      <c r="P10" s="194">
        <v>1.1536360150320688</v>
      </c>
      <c r="Q10" s="195">
        <v>43</v>
      </c>
      <c r="R10" s="193">
        <v>49.669224693288236</v>
      </c>
      <c r="S10" s="193">
        <v>1.1550982486811217</v>
      </c>
      <c r="T10" s="196">
        <v>0</v>
      </c>
      <c r="U10" s="197">
        <v>0.17269076305220885</v>
      </c>
    </row>
    <row r="11" spans="2:21" x14ac:dyDescent="0.25">
      <c r="B11" s="183" t="s">
        <v>101</v>
      </c>
      <c r="C11" s="191">
        <v>25</v>
      </c>
      <c r="D11" s="191">
        <v>25</v>
      </c>
      <c r="E11" s="192">
        <v>25</v>
      </c>
      <c r="F11" s="193">
        <v>31.7074</v>
      </c>
      <c r="G11" s="194">
        <v>1.2682960000000001</v>
      </c>
      <c r="H11" s="192">
        <v>25</v>
      </c>
      <c r="I11" s="193">
        <v>35.988232574917497</v>
      </c>
      <c r="J11" s="194">
        <v>1.4395293029966998</v>
      </c>
      <c r="K11" s="192">
        <v>25</v>
      </c>
      <c r="L11" s="193">
        <v>40.775776528520453</v>
      </c>
      <c r="M11" s="194">
        <v>1.6310310611408181</v>
      </c>
      <c r="N11" s="192">
        <v>25</v>
      </c>
      <c r="O11" s="193">
        <v>40.825186167971111</v>
      </c>
      <c r="P11" s="194">
        <v>1.6330074467188445</v>
      </c>
      <c r="Q11" s="195">
        <v>25</v>
      </c>
      <c r="R11" s="193">
        <v>40.876932091439024</v>
      </c>
      <c r="S11" s="193">
        <v>1.6350772836575609</v>
      </c>
      <c r="T11" s="196">
        <v>0</v>
      </c>
      <c r="U11" s="197">
        <v>0.10040160642570281</v>
      </c>
    </row>
    <row r="12" spans="2:21" x14ac:dyDescent="0.25">
      <c r="B12" s="198" t="s">
        <v>102</v>
      </c>
      <c r="C12" s="199">
        <v>1</v>
      </c>
      <c r="D12" s="199">
        <v>1</v>
      </c>
      <c r="E12" s="200">
        <v>1</v>
      </c>
      <c r="F12" s="201">
        <v>3.2554000000000003</v>
      </c>
      <c r="G12" s="202">
        <v>3.2554000000000003</v>
      </c>
      <c r="H12" s="200">
        <v>1</v>
      </c>
      <c r="I12" s="201">
        <v>3.3213675533407256</v>
      </c>
      <c r="J12" s="202">
        <v>3.3213675533407256</v>
      </c>
      <c r="K12" s="200">
        <v>1</v>
      </c>
      <c r="L12" s="201">
        <v>3.6108139042534311</v>
      </c>
      <c r="M12" s="202">
        <v>3.6108139042534311</v>
      </c>
      <c r="N12" s="200">
        <v>1</v>
      </c>
      <c r="O12" s="201">
        <v>3.6151892718937715</v>
      </c>
      <c r="P12" s="202">
        <v>3.6151892718937715</v>
      </c>
      <c r="Q12" s="203">
        <v>1</v>
      </c>
      <c r="R12" s="201">
        <v>3.6197715242958965</v>
      </c>
      <c r="S12" s="201">
        <v>3.6197715242958965</v>
      </c>
      <c r="T12" s="204">
        <v>0</v>
      </c>
      <c r="U12" s="205">
        <v>4.0160642570281121E-3</v>
      </c>
    </row>
    <row r="13" spans="2:21" x14ac:dyDescent="0.2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2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35"/>
  <sheetViews>
    <sheetView showGridLines="0" topLeftCell="A25" workbookViewId="0">
      <selection activeCell="K33" sqref="K33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43" t="s">
        <v>71</v>
      </c>
      <c r="AB1">
        <f>SUMPRODUCT(LEN(B2)-LEN(SUBSTITUTE(B2,{1,2,3,4,5,6,7,8,9,0},"")))</f>
        <v>4</v>
      </c>
    </row>
    <row r="2" spans="2:28" x14ac:dyDescent="0.25">
      <c r="B2" s="257" t="s">
        <v>104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8" t="s">
        <v>11</v>
      </c>
      <c r="H4" s="259"/>
      <c r="I4" s="12" t="s">
        <v>12</v>
      </c>
      <c r="J4" s="12" t="s">
        <v>13</v>
      </c>
      <c r="K4" s="12" t="s">
        <v>14</v>
      </c>
      <c r="L4" s="258" t="s">
        <v>15</v>
      </c>
      <c r="M4" s="260"/>
    </row>
    <row r="5" spans="2:28" x14ac:dyDescent="0.25">
      <c r="B5" s="14" t="s">
        <v>16</v>
      </c>
      <c r="C5" s="15">
        <v>153.82599999999999</v>
      </c>
      <c r="D5" s="15">
        <v>80.953999999999994</v>
      </c>
      <c r="E5" s="15">
        <v>106.2881</v>
      </c>
      <c r="F5" s="16">
        <v>182.52000099999998</v>
      </c>
      <c r="G5" s="17">
        <v>5.8999999999999997E-2</v>
      </c>
      <c r="H5" s="17">
        <v>0.34</v>
      </c>
      <c r="I5" s="15">
        <v>157.74555140000001</v>
      </c>
      <c r="J5" s="15">
        <v>164.76842913729996</v>
      </c>
      <c r="K5" s="15">
        <v>172.15005476265097</v>
      </c>
      <c r="L5" s="17">
        <v>-1.9E-2</v>
      </c>
      <c r="M5" s="18">
        <v>0.318</v>
      </c>
    </row>
    <row r="6" spans="2:28" x14ac:dyDescent="0.25">
      <c r="B6" s="14" t="s">
        <v>105</v>
      </c>
      <c r="C6" s="15">
        <v>26.221</v>
      </c>
      <c r="D6" s="15">
        <v>30.443999999999999</v>
      </c>
      <c r="E6" s="15">
        <v>37.8872</v>
      </c>
      <c r="F6" s="16">
        <v>23.814000100000001</v>
      </c>
      <c r="G6" s="17">
        <v>-3.2000000000000001E-2</v>
      </c>
      <c r="H6" s="17">
        <v>8.2000000000000003E-2</v>
      </c>
      <c r="I6" s="15">
        <v>29.160004000000001</v>
      </c>
      <c r="J6" s="15">
        <v>30.457623088999998</v>
      </c>
      <c r="K6" s="15">
        <v>31.822124558587202</v>
      </c>
      <c r="L6" s="17">
        <v>0.10100000000000001</v>
      </c>
      <c r="M6" s="19">
        <v>5.3999999999999999E-2</v>
      </c>
    </row>
    <row r="7" spans="2:28" x14ac:dyDescent="0.25">
      <c r="B7" s="14" t="s">
        <v>106</v>
      </c>
      <c r="C7" s="15">
        <v>27.661999999999999</v>
      </c>
      <c r="D7" s="15">
        <v>31.329000000000001</v>
      </c>
      <c r="E7" s="15">
        <v>26.949199999999998</v>
      </c>
      <c r="F7" s="16">
        <v>32.758099999999999</v>
      </c>
      <c r="G7" s="17">
        <v>5.8000000000000003E-2</v>
      </c>
      <c r="H7" s="17">
        <v>8.1000000000000003E-2</v>
      </c>
      <c r="I7" s="15">
        <v>32.846119380000005</v>
      </c>
      <c r="J7" s="15">
        <v>34.315604132562001</v>
      </c>
      <c r="K7" s="15">
        <v>35.852943197700775</v>
      </c>
      <c r="L7" s="17">
        <v>3.1E-2</v>
      </c>
      <c r="M7" s="19">
        <v>6.4000000000000001E-2</v>
      </c>
    </row>
    <row r="8" spans="2:28" x14ac:dyDescent="0.25">
      <c r="B8" s="14" t="s">
        <v>107</v>
      </c>
      <c r="C8" s="15">
        <v>144.41800000000001</v>
      </c>
      <c r="D8" s="15">
        <v>151.55099999999999</v>
      </c>
      <c r="E8" s="15">
        <v>198.44820000000001</v>
      </c>
      <c r="F8" s="16">
        <v>264.58200099999999</v>
      </c>
      <c r="G8" s="17">
        <v>0.224</v>
      </c>
      <c r="H8" s="17">
        <v>0.497</v>
      </c>
      <c r="I8" s="15">
        <v>299.54300609999996</v>
      </c>
      <c r="J8" s="15">
        <v>312.96267072249998</v>
      </c>
      <c r="K8" s="15">
        <v>326.87939728126793</v>
      </c>
      <c r="L8" s="17">
        <v>7.2999999999999995E-2</v>
      </c>
      <c r="M8" s="19">
        <v>0.56399999999999995</v>
      </c>
    </row>
    <row r="9" spans="2:28" x14ac:dyDescent="0.25">
      <c r="B9" s="20" t="s">
        <v>19</v>
      </c>
      <c r="C9" s="21">
        <v>352.12700000000001</v>
      </c>
      <c r="D9" s="21">
        <v>294.27800000000002</v>
      </c>
      <c r="E9" s="21">
        <v>369.5727</v>
      </c>
      <c r="F9" s="22">
        <v>503.67410209999997</v>
      </c>
      <c r="G9" s="23">
        <v>0.127</v>
      </c>
      <c r="H9" s="24">
        <v>1</v>
      </c>
      <c r="I9" s="21">
        <v>519.29468087999999</v>
      </c>
      <c r="J9" s="21">
        <v>542.50432708136191</v>
      </c>
      <c r="K9" s="21">
        <v>566.70451980020687</v>
      </c>
      <c r="L9" s="25">
        <v>0.04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7" t="s">
        <v>108</v>
      </c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</row>
    <row r="12" spans="2:28" ht="46.5" x14ac:dyDescent="0.2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61" t="s">
        <v>11</v>
      </c>
      <c r="H13" s="262"/>
      <c r="I13" s="40" t="s">
        <v>12</v>
      </c>
      <c r="J13" s="40" t="s">
        <v>13</v>
      </c>
      <c r="K13" s="40" t="s">
        <v>14</v>
      </c>
      <c r="L13" s="261" t="s">
        <v>15</v>
      </c>
      <c r="M13" s="263"/>
    </row>
    <row r="14" spans="2:28" x14ac:dyDescent="0.2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23</v>
      </c>
      <c r="C15" s="49">
        <v>123.03400000000001</v>
      </c>
      <c r="D15" s="49">
        <v>170.393</v>
      </c>
      <c r="E15" s="49">
        <v>145.53799999999998</v>
      </c>
      <c r="F15" s="50">
        <v>260.95800000000003</v>
      </c>
      <c r="G15" s="51">
        <v>0.28499999999999998</v>
      </c>
      <c r="H15" s="51">
        <v>0.41799999999999998</v>
      </c>
      <c r="I15" s="49">
        <v>275.64599999999996</v>
      </c>
      <c r="J15" s="49">
        <v>287.91324700000001</v>
      </c>
      <c r="K15" s="49">
        <v>300.70776046559996</v>
      </c>
      <c r="L15" s="51">
        <v>4.8000000000000001E-2</v>
      </c>
      <c r="M15" s="52">
        <v>0.52800000000000002</v>
      </c>
    </row>
    <row r="16" spans="2:28" ht="18" x14ac:dyDescent="0.25">
      <c r="B16" s="53" t="s">
        <v>24</v>
      </c>
      <c r="C16" s="54">
        <v>119.495</v>
      </c>
      <c r="D16" s="55">
        <v>120.71899999999999</v>
      </c>
      <c r="E16" s="56">
        <v>137.40199999999999</v>
      </c>
      <c r="F16" s="56">
        <v>240.01600000000002</v>
      </c>
      <c r="G16" s="57">
        <v>0.26200000000000001</v>
      </c>
      <c r="H16" s="57">
        <v>0.36899999999999999</v>
      </c>
      <c r="I16" s="55">
        <v>270.64599999999996</v>
      </c>
      <c r="J16" s="55">
        <v>282.69074699999999</v>
      </c>
      <c r="K16" s="56">
        <v>295.25129246559999</v>
      </c>
      <c r="L16" s="57">
        <v>7.0999999999999994E-2</v>
      </c>
      <c r="M16" s="57">
        <v>0.51</v>
      </c>
    </row>
    <row r="17" spans="2:13" x14ac:dyDescent="0.25">
      <c r="B17" s="58" t="s">
        <v>25</v>
      </c>
      <c r="C17" s="59"/>
      <c r="D17" s="60"/>
      <c r="E17" s="61"/>
      <c r="F17" s="61"/>
      <c r="G17" s="62"/>
      <c r="H17" s="62"/>
      <c r="I17" s="60"/>
      <c r="J17" s="60"/>
      <c r="K17" s="61"/>
      <c r="L17" s="62"/>
      <c r="M17" s="62"/>
    </row>
    <row r="18" spans="2:13" x14ac:dyDescent="0.25">
      <c r="B18" s="58" t="s">
        <v>26</v>
      </c>
      <c r="C18" s="63">
        <v>16.661999999999999</v>
      </c>
      <c r="D18" s="64">
        <v>13.529</v>
      </c>
      <c r="E18" s="65">
        <v>37.771000000000001</v>
      </c>
      <c r="F18" s="65">
        <v>61.841999999999999</v>
      </c>
      <c r="G18" s="66">
        <v>0.54800000000000004</v>
      </c>
      <c r="H18" s="66">
        <v>7.5999999999999998E-2</v>
      </c>
      <c r="I18" s="64">
        <v>80.403999999999996</v>
      </c>
      <c r="J18" s="64">
        <v>83.981977999999998</v>
      </c>
      <c r="K18" s="65">
        <v>87.640370614399998</v>
      </c>
      <c r="L18" s="66">
        <v>0.123</v>
      </c>
      <c r="M18" s="66">
        <v>0.14699999999999999</v>
      </c>
    </row>
    <row r="19" spans="2:13" x14ac:dyDescent="0.25">
      <c r="B19" s="67" t="s">
        <v>109</v>
      </c>
      <c r="C19" s="63">
        <v>13.042</v>
      </c>
      <c r="D19" s="64">
        <v>13.529</v>
      </c>
      <c r="E19" s="65">
        <v>37.771000000000001</v>
      </c>
      <c r="F19" s="65">
        <v>61.841999999999999</v>
      </c>
      <c r="G19" s="66">
        <v>0.68</v>
      </c>
      <c r="H19" s="66">
        <v>7.2999999999999995E-2</v>
      </c>
      <c r="I19" s="64">
        <v>80.403999999999996</v>
      </c>
      <c r="J19" s="64">
        <v>83.981977999999998</v>
      </c>
      <c r="K19" s="65">
        <v>87.640370614399998</v>
      </c>
      <c r="L19" s="66">
        <v>0.123</v>
      </c>
      <c r="M19" s="66">
        <v>0.14699999999999999</v>
      </c>
    </row>
    <row r="20" spans="2:13" x14ac:dyDescent="0.25">
      <c r="B20" s="67" t="s">
        <v>110</v>
      </c>
      <c r="C20" s="63">
        <v>3.62</v>
      </c>
      <c r="D20" s="64">
        <v>0</v>
      </c>
      <c r="E20" s="65">
        <v>0</v>
      </c>
      <c r="F20" s="65">
        <v>0</v>
      </c>
      <c r="G20" s="66">
        <v>-1</v>
      </c>
      <c r="H20" s="66">
        <v>3.0000000000000001E-3</v>
      </c>
      <c r="I20" s="64">
        <v>0</v>
      </c>
      <c r="J20" s="64">
        <v>0</v>
      </c>
      <c r="K20" s="65">
        <v>0</v>
      </c>
      <c r="L20" s="66">
        <v>0</v>
      </c>
      <c r="M20" s="66">
        <v>0</v>
      </c>
    </row>
    <row r="21" spans="2:13" x14ac:dyDescent="0.25">
      <c r="B21" s="58" t="s">
        <v>28</v>
      </c>
      <c r="C21" s="63">
        <v>102.833</v>
      </c>
      <c r="D21" s="64">
        <v>107.19</v>
      </c>
      <c r="E21" s="65">
        <v>99.631</v>
      </c>
      <c r="F21" s="65">
        <v>178.17400000000001</v>
      </c>
      <c r="G21" s="66">
        <v>0.20100000000000001</v>
      </c>
      <c r="H21" s="66">
        <v>0.29299999999999998</v>
      </c>
      <c r="I21" s="64">
        <v>190.24199999999999</v>
      </c>
      <c r="J21" s="64">
        <v>198.70876899999999</v>
      </c>
      <c r="K21" s="65">
        <v>207.6109218512</v>
      </c>
      <c r="L21" s="66">
        <v>5.1999999999999998E-2</v>
      </c>
      <c r="M21" s="66">
        <v>0.36299999999999999</v>
      </c>
    </row>
    <row r="22" spans="2:13" x14ac:dyDescent="0.25">
      <c r="B22" s="67" t="s">
        <v>111</v>
      </c>
      <c r="C22" s="63">
        <v>102.833</v>
      </c>
      <c r="D22" s="64">
        <v>107.19</v>
      </c>
      <c r="E22" s="65">
        <v>99.631</v>
      </c>
      <c r="F22" s="65">
        <v>178.17400000000001</v>
      </c>
      <c r="G22" s="66">
        <v>0.20100000000000001</v>
      </c>
      <c r="H22" s="66">
        <v>0.29299999999999998</v>
      </c>
      <c r="I22" s="64">
        <v>190.24199999999999</v>
      </c>
      <c r="J22" s="64">
        <v>198.70876899999999</v>
      </c>
      <c r="K22" s="65">
        <v>207.6109218512</v>
      </c>
      <c r="L22" s="66">
        <v>5.1999999999999998E-2</v>
      </c>
      <c r="M22" s="66">
        <v>0.36299999999999999</v>
      </c>
    </row>
    <row r="23" spans="2:13" x14ac:dyDescent="0.25">
      <c r="B23" s="53" t="s">
        <v>30</v>
      </c>
      <c r="C23" s="68">
        <v>3.5390000000000001</v>
      </c>
      <c r="D23" s="69">
        <v>49.673999999999999</v>
      </c>
      <c r="E23" s="70">
        <v>8.1359999999999992</v>
      </c>
      <c r="F23" s="70">
        <v>20.942</v>
      </c>
      <c r="G23" s="71">
        <v>0.80900000000000005</v>
      </c>
      <c r="H23" s="71">
        <v>4.9000000000000002E-2</v>
      </c>
      <c r="I23" s="69">
        <v>5</v>
      </c>
      <c r="J23" s="69">
        <v>5.2225000000000001</v>
      </c>
      <c r="K23" s="70">
        <v>5.4564680000000001</v>
      </c>
      <c r="L23" s="71">
        <v>-0.36099999999999999</v>
      </c>
      <c r="M23" s="71">
        <v>1.7999999999999999E-2</v>
      </c>
    </row>
    <row r="24" spans="2:13" x14ac:dyDescent="0.25">
      <c r="B24" s="72" t="s">
        <v>31</v>
      </c>
      <c r="C24" s="49">
        <v>229.31100000000001</v>
      </c>
      <c r="D24" s="49">
        <v>233.60400000000001</v>
      </c>
      <c r="E24" s="49">
        <v>235.37899999999999</v>
      </c>
      <c r="F24" s="73">
        <v>242.71600000000001</v>
      </c>
      <c r="G24" s="74">
        <v>1.9E-2</v>
      </c>
      <c r="H24" s="74">
        <v>0.58199999999999996</v>
      </c>
      <c r="I24" s="49">
        <v>243.649</v>
      </c>
      <c r="J24" s="49">
        <v>254.59100000000001</v>
      </c>
      <c r="K24" s="49">
        <v>265.99667679999999</v>
      </c>
      <c r="L24" s="74">
        <v>3.1E-2</v>
      </c>
      <c r="M24" s="75">
        <v>0.47199999999999998</v>
      </c>
    </row>
    <row r="25" spans="2:13" x14ac:dyDescent="0.25">
      <c r="B25" s="76" t="s">
        <v>32</v>
      </c>
      <c r="C25" s="77">
        <v>352.34500000000003</v>
      </c>
      <c r="D25" s="77">
        <v>403.99700000000001</v>
      </c>
      <c r="E25" s="78">
        <v>380.91699999999997</v>
      </c>
      <c r="F25" s="78">
        <v>503.67400000000004</v>
      </c>
      <c r="G25" s="79">
        <v>0.126</v>
      </c>
      <c r="H25" s="79">
        <v>1</v>
      </c>
      <c r="I25" s="77">
        <v>519.29499999999996</v>
      </c>
      <c r="J25" s="77">
        <v>542.50424700000008</v>
      </c>
      <c r="K25" s="78">
        <v>566.70443726559995</v>
      </c>
      <c r="L25" s="79">
        <v>0.04</v>
      </c>
      <c r="M25" s="80">
        <v>1</v>
      </c>
    </row>
    <row r="26" spans="2:13" x14ac:dyDescent="0.25">
      <c r="B26" s="42" t="s">
        <v>33</v>
      </c>
      <c r="C26" s="81"/>
      <c r="D26" s="81"/>
      <c r="E26" s="81"/>
      <c r="F26" s="82"/>
      <c r="G26" s="83"/>
      <c r="H26" s="83"/>
      <c r="I26" s="81"/>
      <c r="J26" s="81"/>
      <c r="K26" s="81"/>
      <c r="L26" s="83"/>
      <c r="M26" s="84"/>
    </row>
    <row r="27" spans="2:13" x14ac:dyDescent="0.25">
      <c r="B27" s="42" t="s">
        <v>34</v>
      </c>
      <c r="C27" s="49">
        <v>352.12700000000001</v>
      </c>
      <c r="D27" s="49">
        <v>294.27799999999996</v>
      </c>
      <c r="E27" s="49">
        <v>369.5727</v>
      </c>
      <c r="F27" s="50">
        <v>503.67410210000003</v>
      </c>
      <c r="G27" s="85">
        <v>0.127</v>
      </c>
      <c r="H27" s="85">
        <v>1</v>
      </c>
      <c r="I27" s="49">
        <v>519.29468087999999</v>
      </c>
      <c r="J27" s="49">
        <v>542.50432708136202</v>
      </c>
      <c r="K27" s="49">
        <v>566.70451980020698</v>
      </c>
      <c r="L27" s="85">
        <v>0.04</v>
      </c>
      <c r="M27" s="86">
        <v>1</v>
      </c>
    </row>
    <row r="28" spans="2:13" x14ac:dyDescent="0.25">
      <c r="B28" s="53" t="s">
        <v>35</v>
      </c>
      <c r="C28" s="54">
        <v>190.767</v>
      </c>
      <c r="D28" s="55">
        <v>164.649</v>
      </c>
      <c r="E28" s="56">
        <v>172.3964</v>
      </c>
      <c r="F28" s="56">
        <v>245.93899999999999</v>
      </c>
      <c r="G28" s="57">
        <v>8.7999999999999995E-2</v>
      </c>
      <c r="H28" s="57">
        <v>0.51400000000000001</v>
      </c>
      <c r="I28" s="55">
        <v>255.11</v>
      </c>
      <c r="J28" s="55">
        <v>266.46842340000001</v>
      </c>
      <c r="K28" s="56">
        <v>278.40620876831997</v>
      </c>
      <c r="L28" s="57">
        <v>4.2000000000000003E-2</v>
      </c>
      <c r="M28" s="57">
        <v>0.49099999999999999</v>
      </c>
    </row>
    <row r="29" spans="2:13" x14ac:dyDescent="0.25">
      <c r="B29" s="53" t="s">
        <v>36</v>
      </c>
      <c r="C29" s="59">
        <v>157.88200000000001</v>
      </c>
      <c r="D29" s="60">
        <v>126.438</v>
      </c>
      <c r="E29" s="61">
        <v>194.32830000000001</v>
      </c>
      <c r="F29" s="61">
        <v>252.06110210000003</v>
      </c>
      <c r="G29" s="62">
        <v>0.16900000000000001</v>
      </c>
      <c r="H29" s="62">
        <v>0.47599999999999998</v>
      </c>
      <c r="I29" s="60">
        <v>258.65967987999994</v>
      </c>
      <c r="J29" s="60">
        <v>270.26504118136199</v>
      </c>
      <c r="K29" s="61">
        <v>282.268913891887</v>
      </c>
      <c r="L29" s="62">
        <v>3.7999999999999999E-2</v>
      </c>
      <c r="M29" s="62">
        <v>0.499</v>
      </c>
    </row>
    <row r="30" spans="2:13" x14ac:dyDescent="0.25">
      <c r="B30" s="53" t="s">
        <v>37</v>
      </c>
      <c r="C30" s="59">
        <v>3.383</v>
      </c>
      <c r="D30" s="60">
        <v>3.1909999999999998</v>
      </c>
      <c r="E30" s="61">
        <v>2.8479999999999999</v>
      </c>
      <c r="F30" s="61">
        <v>5.6740000000000004</v>
      </c>
      <c r="G30" s="62">
        <v>0.188</v>
      </c>
      <c r="H30" s="62">
        <v>0.01</v>
      </c>
      <c r="I30" s="60">
        <v>5.5250010000000005</v>
      </c>
      <c r="J30" s="60">
        <v>5.7708624999999998</v>
      </c>
      <c r="K30" s="61">
        <v>6.0293971400000004</v>
      </c>
      <c r="L30" s="62">
        <v>0.02</v>
      </c>
      <c r="M30" s="62">
        <v>1.0999999999999999E-2</v>
      </c>
    </row>
    <row r="31" spans="2:13" ht="18" x14ac:dyDescent="0.25">
      <c r="B31" s="53" t="s">
        <v>112</v>
      </c>
      <c r="C31" s="68">
        <v>9.5000000000000001E-2</v>
      </c>
      <c r="D31" s="69">
        <v>0</v>
      </c>
      <c r="E31" s="70">
        <v>0</v>
      </c>
      <c r="F31" s="70">
        <v>0</v>
      </c>
      <c r="G31" s="71">
        <v>-1</v>
      </c>
      <c r="H31" s="71">
        <v>0</v>
      </c>
      <c r="I31" s="69">
        <v>0</v>
      </c>
      <c r="J31" s="69">
        <v>0</v>
      </c>
      <c r="K31" s="70">
        <v>0</v>
      </c>
      <c r="L31" s="71">
        <v>0</v>
      </c>
      <c r="M31" s="71">
        <v>0</v>
      </c>
    </row>
    <row r="32" spans="2:13" x14ac:dyDescent="0.25">
      <c r="B32" s="76" t="s">
        <v>38</v>
      </c>
      <c r="C32" s="87">
        <v>352.12700000000001</v>
      </c>
      <c r="D32" s="87">
        <v>294.27799999999996</v>
      </c>
      <c r="E32" s="88">
        <v>369.5727</v>
      </c>
      <c r="F32" s="88">
        <v>503.67410210000003</v>
      </c>
      <c r="G32" s="79">
        <v>0.127</v>
      </c>
      <c r="H32" s="79">
        <v>1</v>
      </c>
      <c r="I32" s="87">
        <v>519.29468087999999</v>
      </c>
      <c r="J32" s="87">
        <v>542.50432708136202</v>
      </c>
      <c r="K32" s="88">
        <v>566.70451980020698</v>
      </c>
      <c r="L32" s="79">
        <v>0.04</v>
      </c>
      <c r="M32" s="80">
        <v>1</v>
      </c>
    </row>
    <row r="33" spans="2:13" x14ac:dyDescent="0.25">
      <c r="B33" s="89" t="s">
        <v>39</v>
      </c>
      <c r="C33" s="90">
        <v>0</v>
      </c>
      <c r="D33" s="90">
        <v>109.7</v>
      </c>
      <c r="E33" s="91">
        <v>11.3</v>
      </c>
      <c r="F33" s="91">
        <v>0</v>
      </c>
      <c r="G33" s="92">
        <v>0</v>
      </c>
      <c r="H33" s="92"/>
      <c r="I33" s="90">
        <v>0</v>
      </c>
      <c r="J33" s="90">
        <v>0</v>
      </c>
      <c r="K33" s="91">
        <v>0</v>
      </c>
      <c r="L33" s="92">
        <v>0</v>
      </c>
      <c r="M33" s="93"/>
    </row>
    <row r="34" spans="2:13" x14ac:dyDescent="0.25">
      <c r="B34" s="42"/>
      <c r="C34" s="60"/>
      <c r="D34" s="60"/>
      <c r="E34" s="60"/>
      <c r="F34" s="60"/>
      <c r="G34" s="94"/>
      <c r="H34" s="94"/>
      <c r="I34" s="60"/>
      <c r="J34" s="60"/>
      <c r="K34" s="60"/>
      <c r="L34" s="94"/>
      <c r="M34" s="95"/>
    </row>
    <row r="35" spans="2:13" x14ac:dyDescent="0.25">
      <c r="B35" s="139"/>
      <c r="C35" s="140"/>
      <c r="D35" s="140"/>
      <c r="E35" s="141"/>
      <c r="F35" s="141"/>
      <c r="G35" s="141"/>
      <c r="H35" s="141"/>
      <c r="I35" s="141"/>
      <c r="J35" s="141"/>
      <c r="K35" s="142"/>
      <c r="L35" s="142"/>
      <c r="M35" s="14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7"/>
  <sheetViews>
    <sheetView showGridLines="0" workbookViewId="0">
      <selection activeCell="F6" sqref="F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43" t="s">
        <v>71</v>
      </c>
    </row>
    <row r="2" spans="2:11" x14ac:dyDescent="0.25">
      <c r="B2" s="269" t="s">
        <v>116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44" t="s">
        <v>73</v>
      </c>
      <c r="C3" s="145" t="s">
        <v>74</v>
      </c>
      <c r="D3" s="146" t="s">
        <v>75</v>
      </c>
      <c r="E3" s="270" t="s">
        <v>76</v>
      </c>
      <c r="F3" s="271"/>
      <c r="G3" s="272"/>
      <c r="H3" s="147" t="s">
        <v>77</v>
      </c>
      <c r="I3" s="273" t="s">
        <v>78</v>
      </c>
      <c r="J3" s="274"/>
      <c r="K3" s="274"/>
    </row>
    <row r="4" spans="2:11" x14ac:dyDescent="0.25">
      <c r="B4" s="148"/>
      <c r="C4" s="148"/>
      <c r="D4" s="149"/>
      <c r="E4" s="150" t="s">
        <v>7</v>
      </c>
      <c r="F4" s="150" t="s">
        <v>8</v>
      </c>
      <c r="G4" s="150" t="s">
        <v>9</v>
      </c>
      <c r="H4" s="150" t="s">
        <v>10</v>
      </c>
      <c r="I4" s="150" t="s">
        <v>12</v>
      </c>
      <c r="J4" s="150" t="s">
        <v>13</v>
      </c>
      <c r="K4" s="151" t="s">
        <v>14</v>
      </c>
    </row>
    <row r="5" spans="2:11" ht="45" x14ac:dyDescent="0.25">
      <c r="B5" s="152" t="s">
        <v>247</v>
      </c>
      <c r="C5" s="152" t="s">
        <v>117</v>
      </c>
      <c r="D5" s="291" t="s">
        <v>80</v>
      </c>
      <c r="E5" s="246" t="s">
        <v>404</v>
      </c>
      <c r="F5" s="153">
        <v>191</v>
      </c>
      <c r="G5" s="153">
        <v>204</v>
      </c>
      <c r="H5" s="153">
        <v>200</v>
      </c>
      <c r="I5" s="153">
        <v>250</v>
      </c>
      <c r="J5" s="153">
        <v>280</v>
      </c>
      <c r="K5" s="154">
        <v>320</v>
      </c>
    </row>
    <row r="6" spans="2:11" ht="56.25" x14ac:dyDescent="0.25">
      <c r="B6" s="155" t="s">
        <v>248</v>
      </c>
      <c r="C6" s="152" t="s">
        <v>249</v>
      </c>
      <c r="D6" s="292"/>
      <c r="E6" s="153" t="s">
        <v>244</v>
      </c>
      <c r="F6" s="153" t="s">
        <v>245</v>
      </c>
      <c r="G6" s="153" t="s">
        <v>246</v>
      </c>
      <c r="H6" s="153">
        <v>750</v>
      </c>
      <c r="I6" s="153">
        <v>50</v>
      </c>
      <c r="J6" s="153">
        <v>300</v>
      </c>
      <c r="K6" s="154">
        <v>300</v>
      </c>
    </row>
    <row r="7" spans="2:11" x14ac:dyDescent="0.25">
      <c r="B7" s="156"/>
      <c r="C7" s="156"/>
      <c r="D7" s="156"/>
      <c r="E7" s="156"/>
      <c r="F7" s="156"/>
      <c r="G7" s="156"/>
      <c r="H7" s="156"/>
      <c r="I7" s="156"/>
      <c r="J7" s="156"/>
      <c r="K7" s="156"/>
    </row>
  </sheetData>
  <mergeCells count="4">
    <mergeCell ref="B2:K2"/>
    <mergeCell ref="E3:G3"/>
    <mergeCell ref="I3:K3"/>
    <mergeCell ref="D5:D6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3" t="s">
        <v>71</v>
      </c>
    </row>
    <row r="2" spans="2:21" x14ac:dyDescent="0.25">
      <c r="B2" s="257" t="s">
        <v>118</v>
      </c>
      <c r="C2" s="283"/>
      <c r="D2" s="283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7"/>
      <c r="C3" s="284" t="s">
        <v>82</v>
      </c>
      <c r="D3" s="285"/>
      <c r="E3" s="158" t="s">
        <v>83</v>
      </c>
      <c r="F3" s="286" t="s">
        <v>84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59"/>
      <c r="T3" s="287" t="s">
        <v>85</v>
      </c>
      <c r="U3" s="289" t="s">
        <v>86</v>
      </c>
    </row>
    <row r="4" spans="2:21" ht="54" x14ac:dyDescent="0.25">
      <c r="B4" s="160"/>
      <c r="C4" s="161" t="s">
        <v>87</v>
      </c>
      <c r="D4" s="162" t="s">
        <v>88</v>
      </c>
      <c r="E4" s="280" t="s">
        <v>89</v>
      </c>
      <c r="F4" s="281"/>
      <c r="G4" s="282"/>
      <c r="H4" s="280" t="s">
        <v>90</v>
      </c>
      <c r="I4" s="281"/>
      <c r="J4" s="282"/>
      <c r="K4" s="280" t="s">
        <v>91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25">
      <c r="B5" s="163"/>
      <c r="C5" s="164"/>
      <c r="D5" s="165"/>
      <c r="E5" s="280" t="s">
        <v>9</v>
      </c>
      <c r="F5" s="281"/>
      <c r="G5" s="282"/>
      <c r="H5" s="280" t="s">
        <v>10</v>
      </c>
      <c r="I5" s="281"/>
      <c r="J5" s="282"/>
      <c r="K5" s="280" t="s">
        <v>12</v>
      </c>
      <c r="L5" s="281"/>
      <c r="M5" s="282"/>
      <c r="N5" s="280" t="s">
        <v>13</v>
      </c>
      <c r="O5" s="281"/>
      <c r="P5" s="282"/>
      <c r="Q5" s="280" t="s">
        <v>14</v>
      </c>
      <c r="R5" s="281"/>
      <c r="S5" s="282"/>
      <c r="T5" s="166" t="s">
        <v>15</v>
      </c>
      <c r="U5" s="167"/>
    </row>
    <row r="6" spans="2:21" ht="19.5" x14ac:dyDescent="0.25">
      <c r="B6" s="168" t="s">
        <v>119</v>
      </c>
      <c r="C6" s="169"/>
      <c r="D6" s="170"/>
      <c r="E6" s="171" t="s">
        <v>93</v>
      </c>
      <c r="F6" s="172" t="s">
        <v>94</v>
      </c>
      <c r="G6" s="173" t="s">
        <v>95</v>
      </c>
      <c r="H6" s="171" t="s">
        <v>93</v>
      </c>
      <c r="I6" s="172" t="s">
        <v>94</v>
      </c>
      <c r="J6" s="173" t="s">
        <v>95</v>
      </c>
      <c r="K6" s="171" t="s">
        <v>93</v>
      </c>
      <c r="L6" s="172" t="s">
        <v>94</v>
      </c>
      <c r="M6" s="173" t="s">
        <v>95</v>
      </c>
      <c r="N6" s="171" t="s">
        <v>93</v>
      </c>
      <c r="O6" s="172" t="s">
        <v>94</v>
      </c>
      <c r="P6" s="173" t="s">
        <v>95</v>
      </c>
      <c r="Q6" s="171" t="s">
        <v>93</v>
      </c>
      <c r="R6" s="172" t="s">
        <v>94</v>
      </c>
      <c r="S6" s="173" t="s">
        <v>95</v>
      </c>
      <c r="T6" s="174" t="s">
        <v>96</v>
      </c>
      <c r="U6" s="175"/>
    </row>
    <row r="7" spans="2:21" ht="18" x14ac:dyDescent="0.25">
      <c r="B7" s="176" t="s">
        <v>97</v>
      </c>
      <c r="C7" s="177">
        <v>256</v>
      </c>
      <c r="D7" s="178">
        <v>252</v>
      </c>
      <c r="E7" s="179">
        <v>245</v>
      </c>
      <c r="F7" s="180">
        <v>172.39600000000002</v>
      </c>
      <c r="G7" s="181">
        <v>0.70365714285714287</v>
      </c>
      <c r="H7" s="179">
        <v>256</v>
      </c>
      <c r="I7" s="180">
        <v>245.93899999999999</v>
      </c>
      <c r="J7" s="181">
        <v>0.96069921874999997</v>
      </c>
      <c r="K7" s="179">
        <v>256</v>
      </c>
      <c r="L7" s="180">
        <v>255.10999999999999</v>
      </c>
      <c r="M7" s="181">
        <v>0.99652343749999994</v>
      </c>
      <c r="N7" s="179">
        <v>256</v>
      </c>
      <c r="O7" s="180">
        <v>266.46800000000002</v>
      </c>
      <c r="P7" s="181">
        <v>1.0408906250000001</v>
      </c>
      <c r="Q7" s="179">
        <v>256</v>
      </c>
      <c r="R7" s="180">
        <v>278.40600000000001</v>
      </c>
      <c r="S7" s="180">
        <v>1.0875234375</v>
      </c>
      <c r="T7" s="182">
        <v>0</v>
      </c>
      <c r="U7" s="182">
        <v>1</v>
      </c>
    </row>
    <row r="8" spans="2:21" x14ac:dyDescent="0.25">
      <c r="B8" s="183" t="s">
        <v>98</v>
      </c>
      <c r="C8" s="184">
        <v>3</v>
      </c>
      <c r="D8" s="184">
        <v>3</v>
      </c>
      <c r="E8" s="185">
        <v>3</v>
      </c>
      <c r="F8" s="186">
        <v>0.41</v>
      </c>
      <c r="G8" s="187">
        <v>0.13666666666666666</v>
      </c>
      <c r="H8" s="185">
        <v>3</v>
      </c>
      <c r="I8" s="186">
        <v>0.66</v>
      </c>
      <c r="J8" s="187">
        <v>0.22</v>
      </c>
      <c r="K8" s="185">
        <v>3</v>
      </c>
      <c r="L8" s="186">
        <v>0.66</v>
      </c>
      <c r="M8" s="187">
        <v>0.22</v>
      </c>
      <c r="N8" s="185">
        <v>3</v>
      </c>
      <c r="O8" s="186">
        <v>0.66</v>
      </c>
      <c r="P8" s="187">
        <v>0.22</v>
      </c>
      <c r="Q8" s="188">
        <v>3</v>
      </c>
      <c r="R8" s="186">
        <v>0.66</v>
      </c>
      <c r="S8" s="186">
        <v>0.22</v>
      </c>
      <c r="T8" s="189">
        <v>0</v>
      </c>
      <c r="U8" s="190">
        <v>1.171875E-2</v>
      </c>
    </row>
    <row r="9" spans="2:21" x14ac:dyDescent="0.25">
      <c r="B9" s="183" t="s">
        <v>99</v>
      </c>
      <c r="C9" s="191">
        <v>118</v>
      </c>
      <c r="D9" s="191">
        <v>114</v>
      </c>
      <c r="E9" s="192">
        <v>117</v>
      </c>
      <c r="F9" s="193">
        <v>50.863999999999997</v>
      </c>
      <c r="G9" s="194">
        <v>0.43473504273504271</v>
      </c>
      <c r="H9" s="192">
        <v>118</v>
      </c>
      <c r="I9" s="193">
        <v>64.018000000000001</v>
      </c>
      <c r="J9" s="194">
        <v>0.54252542372881352</v>
      </c>
      <c r="K9" s="192">
        <v>118</v>
      </c>
      <c r="L9" s="193">
        <v>70.344999999999999</v>
      </c>
      <c r="M9" s="194">
        <v>0.59614406779661011</v>
      </c>
      <c r="N9" s="192">
        <v>118</v>
      </c>
      <c r="O9" s="193">
        <v>79.546999999999997</v>
      </c>
      <c r="P9" s="194">
        <v>0.67412711864406782</v>
      </c>
      <c r="Q9" s="195">
        <v>118</v>
      </c>
      <c r="R9" s="193">
        <v>85.483000000000004</v>
      </c>
      <c r="S9" s="193">
        <v>0.7244322033898305</v>
      </c>
      <c r="T9" s="196">
        <v>0</v>
      </c>
      <c r="U9" s="197">
        <v>0.4609375</v>
      </c>
    </row>
    <row r="10" spans="2:21" x14ac:dyDescent="0.25">
      <c r="B10" s="183" t="s">
        <v>100</v>
      </c>
      <c r="C10" s="191">
        <v>49</v>
      </c>
      <c r="D10" s="191">
        <v>49</v>
      </c>
      <c r="E10" s="192">
        <v>49</v>
      </c>
      <c r="F10" s="193">
        <v>30.036000000000001</v>
      </c>
      <c r="G10" s="194">
        <v>0.61297959183673467</v>
      </c>
      <c r="H10" s="192">
        <v>49</v>
      </c>
      <c r="I10" s="193">
        <v>47.869</v>
      </c>
      <c r="J10" s="194">
        <v>0.97691836734693882</v>
      </c>
      <c r="K10" s="192">
        <v>49</v>
      </c>
      <c r="L10" s="193">
        <v>47.869</v>
      </c>
      <c r="M10" s="194">
        <v>0.97691836734693882</v>
      </c>
      <c r="N10" s="192">
        <v>49</v>
      </c>
      <c r="O10" s="193">
        <v>47.869</v>
      </c>
      <c r="P10" s="194">
        <v>0.97691836734693882</v>
      </c>
      <c r="Q10" s="195">
        <v>49</v>
      </c>
      <c r="R10" s="193">
        <v>47.871000000000002</v>
      </c>
      <c r="S10" s="193">
        <v>0.97695918367346946</v>
      </c>
      <c r="T10" s="196">
        <v>0</v>
      </c>
      <c r="U10" s="197">
        <v>0.19140625</v>
      </c>
    </row>
    <row r="11" spans="2:21" x14ac:dyDescent="0.25">
      <c r="B11" s="183" t="s">
        <v>101</v>
      </c>
      <c r="C11" s="191">
        <v>78</v>
      </c>
      <c r="D11" s="191">
        <v>78</v>
      </c>
      <c r="E11" s="192">
        <v>71</v>
      </c>
      <c r="F11" s="193">
        <v>79.44</v>
      </c>
      <c r="G11" s="194">
        <v>1.1188732394366196</v>
      </c>
      <c r="H11" s="192">
        <v>78</v>
      </c>
      <c r="I11" s="193">
        <v>111.83499999999999</v>
      </c>
      <c r="J11" s="194">
        <v>1.4337820512820512</v>
      </c>
      <c r="K11" s="192">
        <v>78</v>
      </c>
      <c r="L11" s="193">
        <v>114.679</v>
      </c>
      <c r="M11" s="194">
        <v>1.4702435897435897</v>
      </c>
      <c r="N11" s="192">
        <v>78</v>
      </c>
      <c r="O11" s="193">
        <v>116.83499999999999</v>
      </c>
      <c r="P11" s="194">
        <v>1.4978846153846153</v>
      </c>
      <c r="Q11" s="195">
        <v>78</v>
      </c>
      <c r="R11" s="193">
        <v>122.83499999999999</v>
      </c>
      <c r="S11" s="193">
        <v>1.5748076923076921</v>
      </c>
      <c r="T11" s="196">
        <v>0</v>
      </c>
      <c r="U11" s="197">
        <v>0.3046875</v>
      </c>
    </row>
    <row r="12" spans="2:21" x14ac:dyDescent="0.25">
      <c r="B12" s="198" t="s">
        <v>102</v>
      </c>
      <c r="C12" s="199">
        <v>8</v>
      </c>
      <c r="D12" s="199">
        <v>8</v>
      </c>
      <c r="E12" s="200">
        <v>5</v>
      </c>
      <c r="F12" s="201">
        <v>11.646000000000001</v>
      </c>
      <c r="G12" s="202">
        <v>2.3292000000000002</v>
      </c>
      <c r="H12" s="200">
        <v>8</v>
      </c>
      <c r="I12" s="201">
        <v>21.556999999999999</v>
      </c>
      <c r="J12" s="202">
        <v>2.6946249999999998</v>
      </c>
      <c r="K12" s="200">
        <v>8</v>
      </c>
      <c r="L12" s="201">
        <v>21.556999999999999</v>
      </c>
      <c r="M12" s="202">
        <v>2.6946249999999998</v>
      </c>
      <c r="N12" s="200">
        <v>8</v>
      </c>
      <c r="O12" s="201">
        <v>21.556999999999999</v>
      </c>
      <c r="P12" s="202">
        <v>2.6946249999999998</v>
      </c>
      <c r="Q12" s="203">
        <v>8</v>
      </c>
      <c r="R12" s="201">
        <v>21.556999999999999</v>
      </c>
      <c r="S12" s="201">
        <v>2.6946249999999998</v>
      </c>
      <c r="T12" s="204">
        <v>0</v>
      </c>
      <c r="U12" s="205">
        <v>3.125E-2</v>
      </c>
    </row>
    <row r="13" spans="2:21" x14ac:dyDescent="0.2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2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72"/>
  <sheetViews>
    <sheetView showGridLines="0" topLeftCell="A22" workbookViewId="0">
      <selection activeCell="K71" sqref="K7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43" t="s">
        <v>71</v>
      </c>
      <c r="AB1">
        <f>SUMPRODUCT(LEN(B2)-LEN(SUBSTITUTE(B2,{1,2,3,4,5,6,7,8,9,0},"")))</f>
        <v>4</v>
      </c>
    </row>
    <row r="2" spans="2:28" x14ac:dyDescent="0.25">
      <c r="B2" s="257" t="s">
        <v>120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8" t="s">
        <v>11</v>
      </c>
      <c r="H4" s="259"/>
      <c r="I4" s="12" t="s">
        <v>12</v>
      </c>
      <c r="J4" s="12" t="s">
        <v>13</v>
      </c>
      <c r="K4" s="12" t="s">
        <v>14</v>
      </c>
      <c r="L4" s="258" t="s">
        <v>15</v>
      </c>
      <c r="M4" s="260"/>
    </row>
    <row r="5" spans="2:28" x14ac:dyDescent="0.25">
      <c r="B5" s="14" t="s">
        <v>16</v>
      </c>
      <c r="C5" s="15">
        <v>619.63463587000001</v>
      </c>
      <c r="D5" s="15">
        <v>313.51989344000003</v>
      </c>
      <c r="E5" s="15">
        <v>603.49045000000012</v>
      </c>
      <c r="F5" s="16">
        <v>331.76659999999998</v>
      </c>
      <c r="G5" s="17">
        <v>-0.188</v>
      </c>
      <c r="H5" s="17">
        <v>0.46400000000000002</v>
      </c>
      <c r="I5" s="15">
        <v>342.16700179999992</v>
      </c>
      <c r="J5" s="15">
        <v>352.89494185940003</v>
      </c>
      <c r="K5" s="15">
        <v>363.95978394076008</v>
      </c>
      <c r="L5" s="17">
        <v>3.1E-2</v>
      </c>
      <c r="M5" s="18">
        <v>0.38400000000000001</v>
      </c>
    </row>
    <row r="6" spans="2:28" x14ac:dyDescent="0.25">
      <c r="B6" s="14" t="s">
        <v>17</v>
      </c>
      <c r="C6" s="15">
        <v>356.69442577000012</v>
      </c>
      <c r="D6" s="15">
        <v>289.36276387000009</v>
      </c>
      <c r="E6" s="15">
        <v>295.30339000000004</v>
      </c>
      <c r="F6" s="16">
        <v>321.66628000000003</v>
      </c>
      <c r="G6" s="17">
        <v>-3.4000000000000002E-2</v>
      </c>
      <c r="H6" s="17">
        <v>0.32800000000000001</v>
      </c>
      <c r="I6" s="15">
        <v>332.28126723999998</v>
      </c>
      <c r="J6" s="15">
        <v>343.24654905891987</v>
      </c>
      <c r="K6" s="15">
        <v>354.57368517786421</v>
      </c>
      <c r="L6" s="17">
        <v>3.3000000000000002E-2</v>
      </c>
      <c r="M6" s="19">
        <v>0.373</v>
      </c>
    </row>
    <row r="7" spans="2:28" x14ac:dyDescent="0.25">
      <c r="B7" s="14" t="s">
        <v>121</v>
      </c>
      <c r="C7" s="15">
        <v>219.15466267999994</v>
      </c>
      <c r="D7" s="15">
        <v>179.15685780999999</v>
      </c>
      <c r="E7" s="15">
        <v>190.42448999999999</v>
      </c>
      <c r="F7" s="16">
        <v>209.38609</v>
      </c>
      <c r="G7" s="17">
        <v>-1.4999999999999999E-2</v>
      </c>
      <c r="H7" s="17">
        <v>0.20699999999999999</v>
      </c>
      <c r="I7" s="15">
        <v>216.29583096999997</v>
      </c>
      <c r="J7" s="15">
        <v>223.43359339200998</v>
      </c>
      <c r="K7" s="15">
        <v>230.80690197394628</v>
      </c>
      <c r="L7" s="17">
        <v>3.3000000000000002E-2</v>
      </c>
      <c r="M7" s="19">
        <v>0.24299999999999999</v>
      </c>
    </row>
    <row r="8" spans="2:28" x14ac:dyDescent="0.25">
      <c r="B8" s="20" t="s">
        <v>19</v>
      </c>
      <c r="C8" s="21">
        <v>1195.4837243200002</v>
      </c>
      <c r="D8" s="21">
        <v>782.03951512000015</v>
      </c>
      <c r="E8" s="21">
        <v>1089.2183300000002</v>
      </c>
      <c r="F8" s="22">
        <v>862.81897000000004</v>
      </c>
      <c r="G8" s="23">
        <v>-0.10299999999999999</v>
      </c>
      <c r="H8" s="24">
        <v>1</v>
      </c>
      <c r="I8" s="21">
        <v>890.7441000099999</v>
      </c>
      <c r="J8" s="21">
        <v>919.57508431032988</v>
      </c>
      <c r="K8" s="21">
        <v>949.34037109257054</v>
      </c>
      <c r="L8" s="25">
        <v>3.2000000000000001E-2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57" t="s">
        <v>122</v>
      </c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61" t="s">
        <v>11</v>
      </c>
      <c r="H12" s="262"/>
      <c r="I12" s="40" t="s">
        <v>12</v>
      </c>
      <c r="J12" s="40" t="s">
        <v>13</v>
      </c>
      <c r="K12" s="40" t="s">
        <v>14</v>
      </c>
      <c r="L12" s="261" t="s">
        <v>15</v>
      </c>
      <c r="M12" s="263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1330.2691249999998</v>
      </c>
      <c r="D14" s="49">
        <v>1518.799</v>
      </c>
      <c r="E14" s="49">
        <v>2373.296002</v>
      </c>
      <c r="F14" s="50">
        <v>1344.0710370000002</v>
      </c>
      <c r="G14" s="51">
        <v>3.0000000000000001E-3</v>
      </c>
      <c r="H14" s="51">
        <v>1</v>
      </c>
      <c r="I14" s="49">
        <v>1434.8254099999999</v>
      </c>
      <c r="J14" s="49">
        <v>1480.6923022999999</v>
      </c>
      <c r="K14" s="49">
        <v>1529.5546342758998</v>
      </c>
      <c r="L14" s="51">
        <v>4.3999999999999997E-2</v>
      </c>
      <c r="M14" s="52">
        <v>1</v>
      </c>
    </row>
    <row r="15" spans="2:28" ht="18" x14ac:dyDescent="0.25">
      <c r="B15" s="53" t="s">
        <v>24</v>
      </c>
      <c r="C15" s="54">
        <v>813.51599999999996</v>
      </c>
      <c r="D15" s="55">
        <v>649.202</v>
      </c>
      <c r="E15" s="56">
        <v>1427.0740000000001</v>
      </c>
      <c r="F15" s="56">
        <v>838.44</v>
      </c>
      <c r="G15" s="57">
        <v>0.01</v>
      </c>
      <c r="H15" s="57">
        <v>0.56599999999999995</v>
      </c>
      <c r="I15" s="55">
        <v>866.09</v>
      </c>
      <c r="J15" s="55">
        <v>894.67100000000005</v>
      </c>
      <c r="K15" s="56">
        <v>924.19600000000003</v>
      </c>
      <c r="L15" s="57">
        <v>3.3000000000000002E-2</v>
      </c>
      <c r="M15" s="57">
        <v>0.60899999999999999</v>
      </c>
    </row>
    <row r="16" spans="2:28" x14ac:dyDescent="0.25">
      <c r="B16" s="58" t="s">
        <v>25</v>
      </c>
      <c r="C16" s="59"/>
      <c r="D16" s="60"/>
      <c r="E16" s="61"/>
      <c r="F16" s="61"/>
      <c r="G16" s="62"/>
      <c r="H16" s="62"/>
      <c r="I16" s="60"/>
      <c r="J16" s="60"/>
      <c r="K16" s="61"/>
      <c r="L16" s="62"/>
      <c r="M16" s="62"/>
    </row>
    <row r="17" spans="2:13" x14ac:dyDescent="0.25">
      <c r="B17" s="58" t="s">
        <v>28</v>
      </c>
      <c r="C17" s="63">
        <v>764.06399999999996</v>
      </c>
      <c r="D17" s="64">
        <v>620.23199999999997</v>
      </c>
      <c r="E17" s="65">
        <v>1418.213</v>
      </c>
      <c r="F17" s="65">
        <v>835.44</v>
      </c>
      <c r="G17" s="66">
        <v>0.03</v>
      </c>
      <c r="H17" s="66">
        <v>0.55000000000000004</v>
      </c>
      <c r="I17" s="64">
        <v>862.99099999999999</v>
      </c>
      <c r="J17" s="64">
        <v>891.47</v>
      </c>
      <c r="K17" s="65">
        <v>920.88900000000001</v>
      </c>
      <c r="L17" s="66">
        <v>3.3000000000000002E-2</v>
      </c>
      <c r="M17" s="66">
        <v>0.60699999999999998</v>
      </c>
    </row>
    <row r="18" spans="2:13" x14ac:dyDescent="0.25">
      <c r="B18" s="67" t="s">
        <v>123</v>
      </c>
      <c r="C18" s="63">
        <v>668.7</v>
      </c>
      <c r="D18" s="64">
        <v>562.57000000000005</v>
      </c>
      <c r="E18" s="65">
        <v>1354.0039999999999</v>
      </c>
      <c r="F18" s="65">
        <v>769.23</v>
      </c>
      <c r="G18" s="66">
        <v>4.8000000000000001E-2</v>
      </c>
      <c r="H18" s="66">
        <v>0.504</v>
      </c>
      <c r="I18" s="64">
        <v>794.61500000000001</v>
      </c>
      <c r="J18" s="64">
        <v>820.83699999999999</v>
      </c>
      <c r="K18" s="65">
        <v>847.92499999999995</v>
      </c>
      <c r="L18" s="66">
        <v>3.3000000000000002E-2</v>
      </c>
      <c r="M18" s="66">
        <v>0.55900000000000005</v>
      </c>
    </row>
    <row r="19" spans="2:13" x14ac:dyDescent="0.25">
      <c r="B19" s="67" t="s">
        <v>124</v>
      </c>
      <c r="C19" s="63">
        <v>80.016999999999996</v>
      </c>
      <c r="D19" s="64">
        <v>52.537999999999997</v>
      </c>
      <c r="E19" s="65">
        <v>59.213000000000001</v>
      </c>
      <c r="F19" s="65">
        <v>54.21</v>
      </c>
      <c r="G19" s="66">
        <v>-0.122</v>
      </c>
      <c r="H19" s="66">
        <v>0.04</v>
      </c>
      <c r="I19" s="64">
        <v>55.98</v>
      </c>
      <c r="J19" s="64">
        <v>57.828000000000003</v>
      </c>
      <c r="K19" s="65">
        <v>59.735999999999997</v>
      </c>
      <c r="L19" s="66">
        <v>3.3000000000000002E-2</v>
      </c>
      <c r="M19" s="66">
        <v>3.9E-2</v>
      </c>
    </row>
    <row r="20" spans="2:13" x14ac:dyDescent="0.25">
      <c r="B20" s="67" t="s">
        <v>125</v>
      </c>
      <c r="C20" s="63">
        <v>15.347</v>
      </c>
      <c r="D20" s="64">
        <v>5.1239999999999997</v>
      </c>
      <c r="E20" s="65">
        <v>4.9960000000000004</v>
      </c>
      <c r="F20" s="65">
        <v>12</v>
      </c>
      <c r="G20" s="66">
        <v>-7.9000000000000001E-2</v>
      </c>
      <c r="H20" s="66">
        <v>6.0000000000000001E-3</v>
      </c>
      <c r="I20" s="64">
        <v>12.396000000000001</v>
      </c>
      <c r="J20" s="64">
        <v>12.805</v>
      </c>
      <c r="K20" s="65">
        <v>13.228</v>
      </c>
      <c r="L20" s="66">
        <v>3.3000000000000002E-2</v>
      </c>
      <c r="M20" s="66">
        <v>8.9999999999999993E-3</v>
      </c>
    </row>
    <row r="21" spans="2:13" x14ac:dyDescent="0.25">
      <c r="B21" s="53" t="s">
        <v>126</v>
      </c>
      <c r="C21" s="59">
        <v>49.451999999999998</v>
      </c>
      <c r="D21" s="60">
        <v>28.97</v>
      </c>
      <c r="E21" s="61">
        <v>8.8610000000000007</v>
      </c>
      <c r="F21" s="61">
        <v>3</v>
      </c>
      <c r="G21" s="62">
        <v>-0.60699999999999998</v>
      </c>
      <c r="H21" s="62">
        <v>1.6E-2</v>
      </c>
      <c r="I21" s="60">
        <v>3.0990000000000002</v>
      </c>
      <c r="J21" s="60">
        <v>3.2010000000000001</v>
      </c>
      <c r="K21" s="61">
        <v>3.3069999999999999</v>
      </c>
      <c r="L21" s="62">
        <v>3.3000000000000002E-2</v>
      </c>
      <c r="M21" s="62">
        <v>2E-3</v>
      </c>
    </row>
    <row r="22" spans="2:13" x14ac:dyDescent="0.25">
      <c r="B22" s="53" t="s">
        <v>30</v>
      </c>
      <c r="C22" s="68">
        <v>516.75312499999995</v>
      </c>
      <c r="D22" s="69">
        <v>869.59699999999998</v>
      </c>
      <c r="E22" s="70">
        <v>946.22200200000009</v>
      </c>
      <c r="F22" s="70">
        <v>505.63103699999999</v>
      </c>
      <c r="G22" s="71">
        <v>-7.0000000000000001E-3</v>
      </c>
      <c r="H22" s="71">
        <v>0.434</v>
      </c>
      <c r="I22" s="69">
        <v>568.73540999999989</v>
      </c>
      <c r="J22" s="69">
        <v>586.0213023</v>
      </c>
      <c r="K22" s="70">
        <v>605.35863427589993</v>
      </c>
      <c r="L22" s="71">
        <v>6.2E-2</v>
      </c>
      <c r="M22" s="71">
        <v>0.39100000000000001</v>
      </c>
    </row>
    <row r="23" spans="2:13" x14ac:dyDescent="0.25">
      <c r="B23" s="76" t="s">
        <v>32</v>
      </c>
      <c r="C23" s="77">
        <v>1330.2691249999998</v>
      </c>
      <c r="D23" s="77">
        <v>1518.799</v>
      </c>
      <c r="E23" s="78">
        <v>2373.296002</v>
      </c>
      <c r="F23" s="78">
        <v>1344.0710370000002</v>
      </c>
      <c r="G23" s="79">
        <v>3.0000000000000001E-3</v>
      </c>
      <c r="H23" s="79">
        <v>1</v>
      </c>
      <c r="I23" s="77">
        <v>1434.8254099999999</v>
      </c>
      <c r="J23" s="77">
        <v>1480.6923022999999</v>
      </c>
      <c r="K23" s="78">
        <v>1529.5546342758998</v>
      </c>
      <c r="L23" s="79">
        <v>4.3999999999999997E-2</v>
      </c>
      <c r="M23" s="80">
        <v>1</v>
      </c>
    </row>
    <row r="24" spans="2:13" x14ac:dyDescent="0.25">
      <c r="B24" s="42" t="s">
        <v>33</v>
      </c>
      <c r="C24" s="81"/>
      <c r="D24" s="81"/>
      <c r="E24" s="81"/>
      <c r="F24" s="82"/>
      <c r="G24" s="83"/>
      <c r="H24" s="83"/>
      <c r="I24" s="81"/>
      <c r="J24" s="81"/>
      <c r="K24" s="81"/>
      <c r="L24" s="83"/>
      <c r="M24" s="84"/>
    </row>
    <row r="25" spans="2:13" x14ac:dyDescent="0.25">
      <c r="B25" s="42" t="s">
        <v>34</v>
      </c>
      <c r="C25" s="49">
        <v>1195.48372432</v>
      </c>
      <c r="D25" s="49">
        <v>782.03951512000015</v>
      </c>
      <c r="E25" s="49">
        <v>1089.2183299999999</v>
      </c>
      <c r="F25" s="50">
        <v>862.81896999999992</v>
      </c>
      <c r="G25" s="85">
        <v>-0.10299999999999999</v>
      </c>
      <c r="H25" s="85">
        <v>1</v>
      </c>
      <c r="I25" s="49">
        <v>890.7441000099999</v>
      </c>
      <c r="J25" s="49">
        <v>919.57508431032988</v>
      </c>
      <c r="K25" s="49">
        <v>949.34037109257065</v>
      </c>
      <c r="L25" s="85">
        <v>3.2000000000000001E-2</v>
      </c>
      <c r="M25" s="86">
        <v>1</v>
      </c>
    </row>
    <row r="26" spans="2:13" x14ac:dyDescent="0.25">
      <c r="B26" s="53" t="s">
        <v>35</v>
      </c>
      <c r="C26" s="54">
        <v>534.44453338000005</v>
      </c>
      <c r="D26" s="55">
        <v>483.71349328000008</v>
      </c>
      <c r="E26" s="56">
        <v>556.86590000000001</v>
      </c>
      <c r="F26" s="56">
        <v>577.52346999999997</v>
      </c>
      <c r="G26" s="57">
        <v>2.5999999999999999E-2</v>
      </c>
      <c r="H26" s="57">
        <v>0.56200000000000006</v>
      </c>
      <c r="I26" s="55">
        <v>596.03384850999987</v>
      </c>
      <c r="J26" s="55">
        <v>615.1393945108299</v>
      </c>
      <c r="K26" s="56">
        <v>634.85830352968719</v>
      </c>
      <c r="L26" s="57">
        <v>3.2000000000000001E-2</v>
      </c>
      <c r="M26" s="57">
        <v>0.66900000000000004</v>
      </c>
    </row>
    <row r="27" spans="2:13" x14ac:dyDescent="0.25">
      <c r="B27" s="53" t="s">
        <v>36</v>
      </c>
      <c r="C27" s="59">
        <v>638.96524342999999</v>
      </c>
      <c r="D27" s="60">
        <v>276.34642982000003</v>
      </c>
      <c r="E27" s="61">
        <v>510.12673000000001</v>
      </c>
      <c r="F27" s="61">
        <v>262.39350999999999</v>
      </c>
      <c r="G27" s="62">
        <v>-0.25700000000000001</v>
      </c>
      <c r="H27" s="62">
        <v>0.41499999999999998</v>
      </c>
      <c r="I27" s="60">
        <v>271.05249583</v>
      </c>
      <c r="J27" s="60">
        <v>279.99722819239003</v>
      </c>
      <c r="K27" s="61">
        <v>289.23713672273885</v>
      </c>
      <c r="L27" s="62">
        <v>3.3000000000000002E-2</v>
      </c>
      <c r="M27" s="62">
        <v>0.30399999999999999</v>
      </c>
    </row>
    <row r="28" spans="2:13" x14ac:dyDescent="0.25">
      <c r="B28" s="53" t="s">
        <v>37</v>
      </c>
      <c r="C28" s="68">
        <v>22.073947509999996</v>
      </c>
      <c r="D28" s="69">
        <v>21.979592020000005</v>
      </c>
      <c r="E28" s="70">
        <v>22.2257</v>
      </c>
      <c r="F28" s="70">
        <v>22.901990000000001</v>
      </c>
      <c r="G28" s="71">
        <v>1.2E-2</v>
      </c>
      <c r="H28" s="71">
        <v>2.3E-2</v>
      </c>
      <c r="I28" s="69">
        <v>23.657755670000004</v>
      </c>
      <c r="J28" s="69">
        <v>24.43846160711</v>
      </c>
      <c r="K28" s="70">
        <v>25.24493084014463</v>
      </c>
      <c r="L28" s="71">
        <v>3.3000000000000002E-2</v>
      </c>
      <c r="M28" s="71">
        <v>2.7E-2</v>
      </c>
    </row>
    <row r="29" spans="2:13" x14ac:dyDescent="0.25">
      <c r="B29" s="76" t="s">
        <v>38</v>
      </c>
      <c r="C29" s="87">
        <v>1195.48372432</v>
      </c>
      <c r="D29" s="87">
        <v>782.03951512000015</v>
      </c>
      <c r="E29" s="88">
        <v>1089.2183299999999</v>
      </c>
      <c r="F29" s="88">
        <v>862.81896999999992</v>
      </c>
      <c r="G29" s="79">
        <v>-0.10299999999999999</v>
      </c>
      <c r="H29" s="79">
        <v>1</v>
      </c>
      <c r="I29" s="87">
        <v>890.7441000099999</v>
      </c>
      <c r="J29" s="87">
        <v>919.57508431032988</v>
      </c>
      <c r="K29" s="88">
        <v>949.34037109257065</v>
      </c>
      <c r="L29" s="79">
        <v>3.2000000000000001E-2</v>
      </c>
      <c r="M29" s="80">
        <v>1</v>
      </c>
    </row>
    <row r="30" spans="2:13" x14ac:dyDescent="0.25">
      <c r="B30" s="89" t="s">
        <v>39</v>
      </c>
      <c r="C30" s="90">
        <v>134.80000000000001</v>
      </c>
      <c r="D30" s="90">
        <v>736.8</v>
      </c>
      <c r="E30" s="91">
        <v>1284.0999999999999</v>
      </c>
      <c r="F30" s="91">
        <v>481.3</v>
      </c>
      <c r="G30" s="92">
        <v>0.52800000000000002</v>
      </c>
      <c r="H30" s="92"/>
      <c r="I30" s="90">
        <v>544.1</v>
      </c>
      <c r="J30" s="90">
        <v>561.1</v>
      </c>
      <c r="K30" s="91">
        <v>580.20000000000005</v>
      </c>
      <c r="L30" s="92">
        <v>6.4000000000000001E-2</v>
      </c>
      <c r="M30" s="93"/>
    </row>
    <row r="31" spans="2:13" x14ac:dyDescent="0.25">
      <c r="B31" s="42"/>
      <c r="C31" s="60"/>
      <c r="D31" s="60"/>
      <c r="E31" s="60"/>
      <c r="F31" s="60"/>
      <c r="G31" s="94"/>
      <c r="H31" s="94"/>
      <c r="I31" s="60"/>
      <c r="J31" s="60"/>
      <c r="K31" s="60"/>
      <c r="L31" s="94"/>
      <c r="M31" s="95"/>
    </row>
    <row r="32" spans="2:13" x14ac:dyDescent="0.25">
      <c r="B32" s="96" t="s">
        <v>40</v>
      </c>
      <c r="C32" s="60"/>
      <c r="D32" s="60"/>
      <c r="E32" s="60"/>
      <c r="F32" s="60"/>
      <c r="G32" s="97"/>
      <c r="H32" s="97"/>
      <c r="I32" s="60"/>
      <c r="J32" s="60"/>
      <c r="K32" s="60"/>
      <c r="L32" s="97"/>
      <c r="M32" s="97"/>
    </row>
    <row r="33" spans="2:13" ht="18" x14ac:dyDescent="0.25">
      <c r="B33" s="98" t="s">
        <v>41</v>
      </c>
      <c r="C33" s="99">
        <v>127.97152275000008</v>
      </c>
      <c r="D33" s="99">
        <v>4.556916339999816</v>
      </c>
      <c r="E33" s="99">
        <v>132.04211337499999</v>
      </c>
      <c r="F33" s="100">
        <v>68.235413706250029</v>
      </c>
      <c r="G33" s="51">
        <v>-0.189</v>
      </c>
      <c r="H33" s="51">
        <v>1</v>
      </c>
      <c r="I33" s="99">
        <v>77.729853665138762</v>
      </c>
      <c r="J33" s="99">
        <v>40.282771751314272</v>
      </c>
      <c r="K33" s="101">
        <v>62.770645503263154</v>
      </c>
      <c r="L33" s="51">
        <v>-2.7E-2</v>
      </c>
      <c r="M33" s="52">
        <v>1</v>
      </c>
    </row>
    <row r="34" spans="2:13" x14ac:dyDescent="0.25">
      <c r="B34" s="102" t="s">
        <v>42</v>
      </c>
      <c r="C34" s="60"/>
      <c r="D34" s="60"/>
      <c r="E34" s="60"/>
      <c r="F34" s="103"/>
      <c r="G34" s="51"/>
      <c r="H34" s="51"/>
      <c r="I34" s="60"/>
      <c r="J34" s="60"/>
      <c r="K34" s="60"/>
      <c r="L34" s="51"/>
      <c r="M34" s="52"/>
    </row>
    <row r="35" spans="2:13" x14ac:dyDescent="0.25">
      <c r="B35" s="102" t="s">
        <v>43</v>
      </c>
      <c r="C35" s="49">
        <v>938.47437924000008</v>
      </c>
      <c r="D35" s="49">
        <v>709.74136822999992</v>
      </c>
      <c r="E35" s="49">
        <v>857.21799999999996</v>
      </c>
      <c r="F35" s="50">
        <v>853.10300000000007</v>
      </c>
      <c r="G35" s="51">
        <v>-3.1E-2</v>
      </c>
      <c r="H35" s="51">
        <v>1</v>
      </c>
      <c r="I35" s="49">
        <v>881.23699999999997</v>
      </c>
      <c r="J35" s="49">
        <v>867.49215599999991</v>
      </c>
      <c r="K35" s="49">
        <v>913.27100000000007</v>
      </c>
      <c r="L35" s="51">
        <v>2.3E-2</v>
      </c>
      <c r="M35" s="52">
        <v>1</v>
      </c>
    </row>
    <row r="36" spans="2:13" ht="18" x14ac:dyDescent="0.25">
      <c r="B36" s="104" t="s">
        <v>44</v>
      </c>
      <c r="C36" s="54">
        <v>908.47137924000003</v>
      </c>
      <c r="D36" s="55">
        <v>692.73699999999997</v>
      </c>
      <c r="E36" s="55">
        <v>829.56799999999998</v>
      </c>
      <c r="F36" s="105">
        <v>835.44</v>
      </c>
      <c r="G36" s="57">
        <v>-2.8000000000000001E-2</v>
      </c>
      <c r="H36" s="57">
        <v>0.97299999999999998</v>
      </c>
      <c r="I36" s="55">
        <v>862.99099999999999</v>
      </c>
      <c r="J36" s="55">
        <v>848.64415599999995</v>
      </c>
      <c r="K36" s="56">
        <v>893.80100000000004</v>
      </c>
      <c r="L36" s="57">
        <v>2.3E-2</v>
      </c>
      <c r="M36" s="57">
        <v>0.97899999999999998</v>
      </c>
    </row>
    <row r="37" spans="2:13" x14ac:dyDescent="0.25">
      <c r="B37" s="106" t="s">
        <v>25</v>
      </c>
      <c r="C37" s="63"/>
      <c r="D37" s="64"/>
      <c r="E37" s="64"/>
      <c r="F37" s="107"/>
      <c r="G37" s="66"/>
      <c r="H37" s="66"/>
      <c r="I37" s="64"/>
      <c r="J37" s="64"/>
      <c r="K37" s="65"/>
      <c r="L37" s="66"/>
      <c r="M37" s="66"/>
    </row>
    <row r="38" spans="2:13" x14ac:dyDescent="0.25">
      <c r="B38" s="106" t="s">
        <v>46</v>
      </c>
      <c r="C38" s="63">
        <v>764.06137924000006</v>
      </c>
      <c r="D38" s="64">
        <v>620.23199999999997</v>
      </c>
      <c r="E38" s="64">
        <v>820.70699999999999</v>
      </c>
      <c r="F38" s="107">
        <v>835.44</v>
      </c>
      <c r="G38" s="66">
        <v>0.03</v>
      </c>
      <c r="H38" s="66">
        <v>0.90600000000000003</v>
      </c>
      <c r="I38" s="64">
        <v>862.99099999999999</v>
      </c>
      <c r="J38" s="64">
        <v>848.64415599999995</v>
      </c>
      <c r="K38" s="65">
        <v>893.80100000000004</v>
      </c>
      <c r="L38" s="66">
        <v>2.3E-2</v>
      </c>
      <c r="M38" s="66">
        <v>0.97899999999999998</v>
      </c>
    </row>
    <row r="39" spans="2:13" x14ac:dyDescent="0.25">
      <c r="B39" s="108" t="s">
        <v>123</v>
      </c>
      <c r="C39" s="63">
        <v>668.70037924000007</v>
      </c>
      <c r="D39" s="64">
        <v>562.57000000000005</v>
      </c>
      <c r="E39" s="64">
        <v>756.49900000000002</v>
      </c>
      <c r="F39" s="107">
        <v>769.23</v>
      </c>
      <c r="G39" s="66">
        <v>4.8000000000000001E-2</v>
      </c>
      <c r="H39" s="66">
        <v>0.82199999999999995</v>
      </c>
      <c r="I39" s="64">
        <v>794.61500000000001</v>
      </c>
      <c r="J39" s="64">
        <v>778.01115599999991</v>
      </c>
      <c r="K39" s="65">
        <v>820.83699999999999</v>
      </c>
      <c r="L39" s="66">
        <v>2.1999999999999999E-2</v>
      </c>
      <c r="M39" s="66">
        <v>0.9</v>
      </c>
    </row>
    <row r="40" spans="2:13" x14ac:dyDescent="0.25">
      <c r="B40" s="108" t="s">
        <v>124</v>
      </c>
      <c r="C40" s="63">
        <v>80.013999999999996</v>
      </c>
      <c r="D40" s="64">
        <v>52.537999999999997</v>
      </c>
      <c r="E40" s="64">
        <v>59.212000000000003</v>
      </c>
      <c r="F40" s="107">
        <v>54.21</v>
      </c>
      <c r="G40" s="66">
        <v>-0.122</v>
      </c>
      <c r="H40" s="66">
        <v>7.2999999999999995E-2</v>
      </c>
      <c r="I40" s="64">
        <v>55.98</v>
      </c>
      <c r="J40" s="64">
        <v>57.828000000000003</v>
      </c>
      <c r="K40" s="65">
        <v>59.735999999999997</v>
      </c>
      <c r="L40" s="66">
        <v>3.3000000000000002E-2</v>
      </c>
      <c r="M40" s="66">
        <v>6.5000000000000002E-2</v>
      </c>
    </row>
    <row r="41" spans="2:13" x14ac:dyDescent="0.25">
      <c r="B41" s="108" t="s">
        <v>125</v>
      </c>
      <c r="C41" s="63">
        <v>15.347</v>
      </c>
      <c r="D41" s="64">
        <v>5.1239999999999997</v>
      </c>
      <c r="E41" s="64">
        <v>4.9960000000000004</v>
      </c>
      <c r="F41" s="107">
        <v>12</v>
      </c>
      <c r="G41" s="66">
        <v>-7.9000000000000001E-2</v>
      </c>
      <c r="H41" s="66">
        <v>1.0999999999999999E-2</v>
      </c>
      <c r="I41" s="64">
        <v>12.396000000000001</v>
      </c>
      <c r="J41" s="64">
        <v>12.805</v>
      </c>
      <c r="K41" s="65">
        <v>13.228</v>
      </c>
      <c r="L41" s="66">
        <v>3.3000000000000002E-2</v>
      </c>
      <c r="M41" s="66">
        <v>1.4E-2</v>
      </c>
    </row>
    <row r="42" spans="2:13" x14ac:dyDescent="0.25">
      <c r="B42" s="104" t="s">
        <v>126</v>
      </c>
      <c r="C42" s="59">
        <v>144.41</v>
      </c>
      <c r="D42" s="60">
        <v>72.504999999999995</v>
      </c>
      <c r="E42" s="60">
        <v>8.8610000000000007</v>
      </c>
      <c r="F42" s="103">
        <v>0</v>
      </c>
      <c r="G42" s="62">
        <v>-1</v>
      </c>
      <c r="H42" s="62">
        <v>6.7000000000000004E-2</v>
      </c>
      <c r="I42" s="60">
        <v>0</v>
      </c>
      <c r="J42" s="60">
        <v>0</v>
      </c>
      <c r="K42" s="61">
        <v>0</v>
      </c>
      <c r="L42" s="62">
        <v>0</v>
      </c>
      <c r="M42" s="62">
        <v>0</v>
      </c>
    </row>
    <row r="43" spans="2:13" x14ac:dyDescent="0.25">
      <c r="B43" s="104" t="s">
        <v>47</v>
      </c>
      <c r="C43" s="68">
        <v>30.003</v>
      </c>
      <c r="D43" s="69">
        <v>17.004368230000001</v>
      </c>
      <c r="E43" s="69">
        <v>27.65</v>
      </c>
      <c r="F43" s="109">
        <v>17.663</v>
      </c>
      <c r="G43" s="71">
        <v>-0.16200000000000001</v>
      </c>
      <c r="H43" s="71">
        <v>2.7E-2</v>
      </c>
      <c r="I43" s="69">
        <v>18.245999999999999</v>
      </c>
      <c r="J43" s="69">
        <v>18.847999999999999</v>
      </c>
      <c r="K43" s="70">
        <v>19.47</v>
      </c>
      <c r="L43" s="71">
        <v>3.3000000000000002E-2</v>
      </c>
      <c r="M43" s="71">
        <v>2.1000000000000001E-2</v>
      </c>
    </row>
    <row r="44" spans="2:13" x14ac:dyDescent="0.25">
      <c r="B44" s="110" t="s">
        <v>48</v>
      </c>
      <c r="C44" s="87">
        <v>938.47437924000008</v>
      </c>
      <c r="D44" s="87">
        <v>709.74136822999992</v>
      </c>
      <c r="E44" s="87">
        <v>857.21799999999996</v>
      </c>
      <c r="F44" s="111">
        <v>853.10300000000007</v>
      </c>
      <c r="G44" s="112">
        <v>-3.1E-2</v>
      </c>
      <c r="H44" s="112">
        <v>1</v>
      </c>
      <c r="I44" s="87">
        <v>881.23699999999997</v>
      </c>
      <c r="J44" s="87">
        <v>867.49215599999991</v>
      </c>
      <c r="K44" s="88">
        <v>913.27100000000007</v>
      </c>
      <c r="L44" s="112">
        <v>2.3E-2</v>
      </c>
      <c r="M44" s="113">
        <v>1</v>
      </c>
    </row>
    <row r="45" spans="2:13" x14ac:dyDescent="0.25">
      <c r="B45" s="114" t="s">
        <v>49</v>
      </c>
      <c r="C45" s="81"/>
      <c r="D45" s="81"/>
      <c r="E45" s="81"/>
      <c r="F45" s="82"/>
      <c r="G45" s="115"/>
      <c r="H45" s="115"/>
      <c r="I45" s="81"/>
      <c r="J45" s="81"/>
      <c r="K45" s="81"/>
      <c r="L45" s="115"/>
      <c r="M45" s="116"/>
    </row>
    <row r="46" spans="2:13" x14ac:dyDescent="0.25">
      <c r="B46" s="102" t="s">
        <v>50</v>
      </c>
      <c r="C46" s="49">
        <v>799.68985649000001</v>
      </c>
      <c r="D46" s="49">
        <v>697.21542789000011</v>
      </c>
      <c r="E46" s="49">
        <v>715.92988662499999</v>
      </c>
      <c r="F46" s="50">
        <v>784.86758629375004</v>
      </c>
      <c r="G46" s="51">
        <v>-6.0000000000000001E-3</v>
      </c>
      <c r="H46" s="51">
        <v>0.99065206644898141</v>
      </c>
      <c r="I46" s="49">
        <v>803.5071463348612</v>
      </c>
      <c r="J46" s="49">
        <v>827.20938424868564</v>
      </c>
      <c r="K46" s="49">
        <v>850.50035449673692</v>
      </c>
      <c r="L46" s="51">
        <v>2.7E-2</v>
      </c>
      <c r="M46" s="52">
        <v>1</v>
      </c>
    </row>
    <row r="47" spans="2:13" x14ac:dyDescent="0.25">
      <c r="B47" s="104" t="s">
        <v>35</v>
      </c>
      <c r="C47" s="54">
        <v>534.44453338000005</v>
      </c>
      <c r="D47" s="55">
        <v>483.71349328000008</v>
      </c>
      <c r="E47" s="55">
        <v>556.86599999999999</v>
      </c>
      <c r="F47" s="105">
        <v>550.28399999999999</v>
      </c>
      <c r="G47" s="57">
        <v>0.01</v>
      </c>
      <c r="H47" s="57">
        <v>0.70399999999999996</v>
      </c>
      <c r="I47" s="55">
        <v>560.56484850999993</v>
      </c>
      <c r="J47" s="55">
        <v>574.54939451082998</v>
      </c>
      <c r="K47" s="56">
        <v>593.50952452968716</v>
      </c>
      <c r="L47" s="57">
        <v>2.5999999999999999E-2</v>
      </c>
      <c r="M47" s="57">
        <v>0.69799999999999995</v>
      </c>
    </row>
    <row r="48" spans="2:13" x14ac:dyDescent="0.25">
      <c r="B48" s="104" t="s">
        <v>36</v>
      </c>
      <c r="C48" s="68">
        <v>265.24532311000002</v>
      </c>
      <c r="D48" s="69">
        <v>213.50193461000001</v>
      </c>
      <c r="E48" s="69">
        <v>159.06388662500001</v>
      </c>
      <c r="F48" s="109">
        <v>234.58358629374999</v>
      </c>
      <c r="G48" s="71">
        <v>-0.04</v>
      </c>
      <c r="H48" s="71">
        <v>0.28699999999999998</v>
      </c>
      <c r="I48" s="69">
        <v>242.94229782486124</v>
      </c>
      <c r="J48" s="69">
        <v>252.65998973785571</v>
      </c>
      <c r="K48" s="70">
        <v>256.99082996704976</v>
      </c>
      <c r="L48" s="71">
        <v>3.1E-2</v>
      </c>
      <c r="M48" s="71">
        <v>0.30199999999999999</v>
      </c>
    </row>
    <row r="49" spans="2:13" ht="18" x14ac:dyDescent="0.25">
      <c r="B49" s="102" t="s">
        <v>127</v>
      </c>
      <c r="C49" s="49">
        <v>10.813000000000001</v>
      </c>
      <c r="D49" s="49">
        <v>7.9690240000000001</v>
      </c>
      <c r="E49" s="49">
        <v>9.2460000000000004</v>
      </c>
      <c r="F49" s="50">
        <v>0</v>
      </c>
      <c r="G49" s="51">
        <v>-1</v>
      </c>
      <c r="H49" s="51">
        <v>8.9999999999999993E-3</v>
      </c>
      <c r="I49" s="49">
        <v>0</v>
      </c>
      <c r="J49" s="49">
        <v>0</v>
      </c>
      <c r="K49" s="49">
        <v>0</v>
      </c>
      <c r="L49" s="51">
        <v>0</v>
      </c>
      <c r="M49" s="52">
        <v>0</v>
      </c>
    </row>
    <row r="50" spans="2:13" x14ac:dyDescent="0.25">
      <c r="B50" s="110" t="s">
        <v>52</v>
      </c>
      <c r="C50" s="87">
        <v>810.50285649</v>
      </c>
      <c r="D50" s="87">
        <v>705.1844518900001</v>
      </c>
      <c r="E50" s="87">
        <v>725.17588662499998</v>
      </c>
      <c r="F50" s="111">
        <v>784.86758629375004</v>
      </c>
      <c r="G50" s="112">
        <v>-1.0999999999999999E-2</v>
      </c>
      <c r="H50" s="112">
        <v>1</v>
      </c>
      <c r="I50" s="87">
        <v>803.5071463348612</v>
      </c>
      <c r="J50" s="87">
        <v>827.20938424868564</v>
      </c>
      <c r="K50" s="88">
        <v>850.50035449673692</v>
      </c>
      <c r="L50" s="112">
        <v>2.7E-2</v>
      </c>
      <c r="M50" s="113">
        <v>1</v>
      </c>
    </row>
    <row r="51" spans="2:13" ht="18" x14ac:dyDescent="0.25">
      <c r="B51" s="102" t="s">
        <v>53</v>
      </c>
      <c r="C51" s="49">
        <v>-457.70799999999997</v>
      </c>
      <c r="D51" s="49">
        <v>85.713999999999999</v>
      </c>
      <c r="E51" s="49">
        <v>54.26</v>
      </c>
      <c r="F51" s="50">
        <v>242.23500000000001</v>
      </c>
      <c r="G51" s="51">
        <v>-1.8089999999999999</v>
      </c>
      <c r="H51" s="51">
        <v>1</v>
      </c>
      <c r="I51" s="49">
        <v>259.589</v>
      </c>
      <c r="J51" s="49">
        <v>269.97256000000004</v>
      </c>
      <c r="K51" s="117">
        <v>269.97256000000004</v>
      </c>
      <c r="L51" s="51">
        <v>3.6999999999999998E-2</v>
      </c>
      <c r="M51" s="52">
        <v>1</v>
      </c>
    </row>
    <row r="52" spans="2:13" ht="18" x14ac:dyDescent="0.25">
      <c r="B52" s="104" t="s">
        <v>54</v>
      </c>
      <c r="C52" s="54">
        <v>-5.34</v>
      </c>
      <c r="D52" s="55">
        <v>-7.9279999999999999</v>
      </c>
      <c r="E52" s="55">
        <v>-1.75</v>
      </c>
      <c r="F52" s="105">
        <v>-8</v>
      </c>
      <c r="G52" s="57">
        <v>0.14399999999999999</v>
      </c>
      <c r="H52" s="57">
        <v>-3.6999999999999998E-2</v>
      </c>
      <c r="I52" s="55">
        <v>-8.36</v>
      </c>
      <c r="J52" s="55">
        <v>-8.6943999999999999</v>
      </c>
      <c r="K52" s="55">
        <v>-8.6943999999999999</v>
      </c>
      <c r="L52" s="57">
        <v>2.8000000000000001E-2</v>
      </c>
      <c r="M52" s="57">
        <v>-3.2000000000000001E-2</v>
      </c>
    </row>
    <row r="53" spans="2:13" ht="18" x14ac:dyDescent="0.25">
      <c r="B53" s="104" t="s">
        <v>55</v>
      </c>
      <c r="C53" s="59">
        <v>0</v>
      </c>
      <c r="D53" s="60">
        <v>0</v>
      </c>
      <c r="E53" s="60">
        <v>-5.3540000000000001</v>
      </c>
      <c r="F53" s="103">
        <v>0</v>
      </c>
      <c r="G53" s="62">
        <v>0</v>
      </c>
      <c r="H53" s="62">
        <v>-2.5000000000000001E-2</v>
      </c>
      <c r="I53" s="60">
        <v>0</v>
      </c>
      <c r="J53" s="60">
        <v>0</v>
      </c>
      <c r="K53" s="60">
        <v>0</v>
      </c>
      <c r="L53" s="62">
        <v>0</v>
      </c>
      <c r="M53" s="62">
        <v>0</v>
      </c>
    </row>
    <row r="54" spans="2:13" ht="18" x14ac:dyDescent="0.25">
      <c r="B54" s="104" t="s">
        <v>56</v>
      </c>
      <c r="C54" s="68">
        <v>-452.36799999999999</v>
      </c>
      <c r="D54" s="69">
        <v>93.641999999999996</v>
      </c>
      <c r="E54" s="69">
        <v>61.363999999999997</v>
      </c>
      <c r="F54" s="109">
        <v>250.23500000000001</v>
      </c>
      <c r="G54" s="71">
        <v>-1.821</v>
      </c>
      <c r="H54" s="71">
        <v>1.0609999999999999</v>
      </c>
      <c r="I54" s="69">
        <v>267.94900000000001</v>
      </c>
      <c r="J54" s="69">
        <v>278.66696000000002</v>
      </c>
      <c r="K54" s="69">
        <v>278.66696000000002</v>
      </c>
      <c r="L54" s="71">
        <v>3.6999999999999998E-2</v>
      </c>
      <c r="M54" s="71">
        <v>1.032</v>
      </c>
    </row>
    <row r="55" spans="2:13" ht="18" x14ac:dyDescent="0.25">
      <c r="B55" s="123" t="s">
        <v>59</v>
      </c>
      <c r="C55" s="124">
        <v>-329.73647724999989</v>
      </c>
      <c r="D55" s="124">
        <v>90.270916339999815</v>
      </c>
      <c r="E55" s="124">
        <v>186.30211337499998</v>
      </c>
      <c r="F55" s="125">
        <v>310.47041370625004</v>
      </c>
      <c r="G55" s="126">
        <v>-1.98</v>
      </c>
      <c r="H55" s="126">
        <v>9.2999999999999999E-2</v>
      </c>
      <c r="I55" s="124">
        <v>337.31885366513876</v>
      </c>
      <c r="J55" s="124">
        <v>310.25533175131432</v>
      </c>
      <c r="K55" s="127">
        <v>332.7432055032632</v>
      </c>
      <c r="L55" s="126">
        <v>2.3E-2</v>
      </c>
      <c r="M55" s="128">
        <v>0.35699999999999998</v>
      </c>
    </row>
    <row r="56" spans="2:13" x14ac:dyDescent="0.25">
      <c r="B56" s="42"/>
      <c r="C56" s="60"/>
      <c r="D56" s="60"/>
      <c r="E56" s="60"/>
      <c r="F56" s="60"/>
      <c r="G56" s="129"/>
      <c r="H56" s="129"/>
      <c r="I56" s="60"/>
      <c r="J56" s="60"/>
      <c r="K56" s="60"/>
      <c r="L56" s="129"/>
      <c r="M56" s="129"/>
    </row>
    <row r="57" spans="2:13" ht="18" x14ac:dyDescent="0.25">
      <c r="B57" s="72" t="s">
        <v>60</v>
      </c>
      <c r="C57" s="60"/>
      <c r="D57" s="60"/>
      <c r="E57" s="60"/>
      <c r="F57" s="60"/>
      <c r="G57" s="130"/>
      <c r="H57" s="130"/>
      <c r="I57" s="60"/>
      <c r="J57" s="60"/>
      <c r="K57" s="60"/>
      <c r="L57" s="130"/>
      <c r="M57" s="130"/>
    </row>
    <row r="58" spans="2:13" x14ac:dyDescent="0.25">
      <c r="B58" s="131" t="s">
        <v>61</v>
      </c>
      <c r="C58" s="55">
        <v>142.83199999999999</v>
      </c>
      <c r="D58" s="55">
        <v>128.77276000000001</v>
      </c>
      <c r="E58" s="55">
        <v>113.22</v>
      </c>
      <c r="F58" s="105">
        <v>171.298</v>
      </c>
      <c r="G58" s="57">
        <v>6.2E-2</v>
      </c>
      <c r="H58" s="57">
        <v>1.6E-2</v>
      </c>
      <c r="I58" s="55">
        <v>144.80699999999999</v>
      </c>
      <c r="J58" s="55">
        <v>150.59928000000002</v>
      </c>
      <c r="K58" s="55">
        <v>155.56905624000001</v>
      </c>
      <c r="L58" s="57">
        <v>-3.2000000000000001E-2</v>
      </c>
      <c r="M58" s="132">
        <v>1.4999999999999999E-2</v>
      </c>
    </row>
    <row r="59" spans="2:13" x14ac:dyDescent="0.25">
      <c r="B59" s="58" t="s">
        <v>25</v>
      </c>
      <c r="C59" s="60"/>
      <c r="D59" s="60"/>
      <c r="E59" s="60"/>
      <c r="F59" s="103"/>
      <c r="G59" s="62"/>
      <c r="H59" s="62"/>
      <c r="I59" s="60"/>
      <c r="J59" s="60"/>
      <c r="K59" s="60"/>
      <c r="L59" s="62"/>
      <c r="M59" s="133"/>
    </row>
    <row r="60" spans="2:13" x14ac:dyDescent="0.25">
      <c r="B60" s="58" t="s">
        <v>62</v>
      </c>
      <c r="C60" s="134">
        <v>-5.34</v>
      </c>
      <c r="D60" s="135">
        <v>-7.9279999999999999</v>
      </c>
      <c r="E60" s="135">
        <v>-1.75</v>
      </c>
      <c r="F60" s="136">
        <v>-8</v>
      </c>
      <c r="G60" s="137">
        <v>0.14399999999999999</v>
      </c>
      <c r="H60" s="137">
        <v>1</v>
      </c>
      <c r="I60" s="135">
        <v>-8.36</v>
      </c>
      <c r="J60" s="135">
        <v>-8.6943999999999999</v>
      </c>
      <c r="K60" s="135">
        <v>-8.6943999999999999</v>
      </c>
      <c r="L60" s="137">
        <v>2.8000000000000001E-2</v>
      </c>
      <c r="M60" s="137">
        <v>1</v>
      </c>
    </row>
    <row r="61" spans="2:13" x14ac:dyDescent="0.25">
      <c r="B61" s="53" t="s">
        <v>63</v>
      </c>
      <c r="C61" s="60">
        <v>6642.1980000000003</v>
      </c>
      <c r="D61" s="60">
        <v>7355.98396865</v>
      </c>
      <c r="E61" s="60">
        <v>7950.8419999999996</v>
      </c>
      <c r="F61" s="103">
        <v>8571.2934000000005</v>
      </c>
      <c r="G61" s="62">
        <v>8.8999999999999996E-2</v>
      </c>
      <c r="H61" s="62">
        <v>0.88400000000000001</v>
      </c>
      <c r="I61" s="60">
        <v>9253.2313979999999</v>
      </c>
      <c r="J61" s="60">
        <v>9623.3606539200009</v>
      </c>
      <c r="K61" s="60">
        <v>9940.9315554993591</v>
      </c>
      <c r="L61" s="62">
        <v>5.0999999999999997E-2</v>
      </c>
      <c r="M61" s="133">
        <v>0.92400000000000004</v>
      </c>
    </row>
    <row r="62" spans="2:13" x14ac:dyDescent="0.25">
      <c r="B62" s="53" t="s">
        <v>115</v>
      </c>
      <c r="C62" s="60">
        <v>10.473000000000001</v>
      </c>
      <c r="D62" s="60">
        <v>9.5429999999999993</v>
      </c>
      <c r="E62" s="60">
        <v>7.8390000000000004</v>
      </c>
      <c r="F62" s="103">
        <v>6.4210000000000003</v>
      </c>
      <c r="G62" s="62">
        <v>-0.15</v>
      </c>
      <c r="H62" s="62">
        <v>1E-3</v>
      </c>
      <c r="I62" s="60">
        <v>4.9210000000000003</v>
      </c>
      <c r="J62" s="60">
        <v>5.1178400000000002</v>
      </c>
      <c r="K62" s="60">
        <v>5.2867287200000002</v>
      </c>
      <c r="L62" s="62">
        <v>-6.3E-2</v>
      </c>
      <c r="M62" s="133">
        <v>1E-3</v>
      </c>
    </row>
    <row r="63" spans="2:13" x14ac:dyDescent="0.25">
      <c r="B63" s="53" t="s">
        <v>64</v>
      </c>
      <c r="C63" s="60">
        <v>45.85</v>
      </c>
      <c r="D63" s="60">
        <v>30.844000000000001</v>
      </c>
      <c r="E63" s="60">
        <v>36.524000000000001</v>
      </c>
      <c r="F63" s="103">
        <v>64.488</v>
      </c>
      <c r="G63" s="62">
        <v>0.12</v>
      </c>
      <c r="H63" s="62">
        <v>5.0000000000000001E-3</v>
      </c>
      <c r="I63" s="60">
        <v>61.338999999999999</v>
      </c>
      <c r="J63" s="60">
        <v>63.792560000000002</v>
      </c>
      <c r="K63" s="60">
        <v>65.897714479999991</v>
      </c>
      <c r="L63" s="62">
        <v>7.0000000000000001E-3</v>
      </c>
      <c r="M63" s="133">
        <v>6.0000000000000001E-3</v>
      </c>
    </row>
    <row r="64" spans="2:13" x14ac:dyDescent="0.25">
      <c r="B64" s="53" t="s">
        <v>65</v>
      </c>
      <c r="C64" s="60">
        <v>766.87</v>
      </c>
      <c r="D64" s="60">
        <v>857.14099999999996</v>
      </c>
      <c r="E64" s="60">
        <v>1043.443</v>
      </c>
      <c r="F64" s="103">
        <v>552.91</v>
      </c>
      <c r="G64" s="62">
        <v>-0.10299999999999999</v>
      </c>
      <c r="H64" s="62">
        <v>9.4E-2</v>
      </c>
      <c r="I64" s="60">
        <v>523.29</v>
      </c>
      <c r="J64" s="60">
        <v>544.22159999999997</v>
      </c>
      <c r="K64" s="60">
        <v>562.18091279999999</v>
      </c>
      <c r="L64" s="62">
        <v>6.0000000000000001E-3</v>
      </c>
      <c r="M64" s="133">
        <v>5.3999999999999999E-2</v>
      </c>
    </row>
    <row r="65" spans="2:13" x14ac:dyDescent="0.25">
      <c r="B65" s="76" t="s">
        <v>66</v>
      </c>
      <c r="C65" s="87">
        <v>7608.2230000000009</v>
      </c>
      <c r="D65" s="87">
        <v>8382.28472865</v>
      </c>
      <c r="E65" s="87">
        <v>9151.8680000000004</v>
      </c>
      <c r="F65" s="111">
        <v>9366.4104000000007</v>
      </c>
      <c r="G65" s="112">
        <v>7.1999999999999995E-2</v>
      </c>
      <c r="H65" s="112">
        <v>1</v>
      </c>
      <c r="I65" s="87">
        <v>9987.5883979999999</v>
      </c>
      <c r="J65" s="87">
        <v>10387.091933920003</v>
      </c>
      <c r="K65" s="87">
        <v>10729.865967739359</v>
      </c>
      <c r="L65" s="112">
        <v>4.5999999999999999E-2</v>
      </c>
      <c r="M65" s="113">
        <v>1</v>
      </c>
    </row>
    <row r="66" spans="2:13" x14ac:dyDescent="0.25">
      <c r="B66" s="53" t="s">
        <v>67</v>
      </c>
      <c r="C66" s="60">
        <v>5890.95</v>
      </c>
      <c r="D66" s="60">
        <v>6628.9210000000003</v>
      </c>
      <c r="E66" s="60">
        <v>7912.9989999999998</v>
      </c>
      <c r="F66" s="103">
        <v>8054.3789999999999</v>
      </c>
      <c r="G66" s="62">
        <v>0.11</v>
      </c>
      <c r="H66" s="62">
        <v>0.82199999999999995</v>
      </c>
      <c r="I66" s="60">
        <v>8404.857</v>
      </c>
      <c r="J66" s="60">
        <v>8738.44</v>
      </c>
      <c r="K66" s="60">
        <v>9019.3109999999997</v>
      </c>
      <c r="L66" s="62">
        <v>3.7999999999999999E-2</v>
      </c>
      <c r="M66" s="133">
        <v>0.84599999999999997</v>
      </c>
    </row>
    <row r="67" spans="2:13" x14ac:dyDescent="0.25">
      <c r="B67" s="138" t="s">
        <v>128</v>
      </c>
      <c r="C67" s="60">
        <v>4.8760000000000003</v>
      </c>
      <c r="D67" s="60">
        <v>3.665</v>
      </c>
      <c r="E67" s="60">
        <v>3.665</v>
      </c>
      <c r="F67" s="103">
        <v>3.5659999999999998</v>
      </c>
      <c r="G67" s="62">
        <v>-9.9000000000000005E-2</v>
      </c>
      <c r="H67" s="62">
        <v>0</v>
      </c>
      <c r="I67" s="60">
        <v>223.76</v>
      </c>
      <c r="J67" s="60">
        <v>232.71039999999999</v>
      </c>
      <c r="K67" s="60">
        <v>240.38984319999997</v>
      </c>
      <c r="L67" s="62">
        <v>3.07</v>
      </c>
      <c r="M67" s="133">
        <v>1.7000000000000001E-2</v>
      </c>
    </row>
    <row r="68" spans="2:13" x14ac:dyDescent="0.25">
      <c r="B68" s="138" t="s">
        <v>68</v>
      </c>
      <c r="C68" s="60">
        <v>74.187975000000009</v>
      </c>
      <c r="D68" s="60">
        <v>72.697999999999993</v>
      </c>
      <c r="E68" s="60">
        <v>160.39099999999999</v>
      </c>
      <c r="F68" s="103">
        <v>80.057000000000002</v>
      </c>
      <c r="G68" s="62">
        <v>2.5999999999999999E-2</v>
      </c>
      <c r="H68" s="62">
        <v>1.0999999999999999E-2</v>
      </c>
      <c r="I68" s="60">
        <v>82.140509999999992</v>
      </c>
      <c r="J68" s="60">
        <v>85.426130399999991</v>
      </c>
      <c r="K68" s="60">
        <v>88.24519270319999</v>
      </c>
      <c r="L68" s="62">
        <v>3.3000000000000002E-2</v>
      </c>
      <c r="M68" s="133">
        <v>8.0000000000000002E-3</v>
      </c>
    </row>
    <row r="69" spans="2:13" x14ac:dyDescent="0.25">
      <c r="B69" s="53" t="s">
        <v>69</v>
      </c>
      <c r="C69" s="60">
        <v>1594.4949999999999</v>
      </c>
      <c r="D69" s="60">
        <v>1627.2550000000001</v>
      </c>
      <c r="E69" s="60">
        <v>1020.5148399999999</v>
      </c>
      <c r="F69" s="103">
        <v>1181.9856499999999</v>
      </c>
      <c r="G69" s="62">
        <v>-9.5000000000000001E-2</v>
      </c>
      <c r="H69" s="62">
        <v>0.16</v>
      </c>
      <c r="I69" s="60">
        <v>1229.47841275</v>
      </c>
      <c r="J69" s="60">
        <v>1281.2690292599998</v>
      </c>
      <c r="K69" s="60">
        <v>1331.0481862255799</v>
      </c>
      <c r="L69" s="62">
        <v>0.04</v>
      </c>
      <c r="M69" s="133">
        <v>0.124</v>
      </c>
    </row>
    <row r="70" spans="2:13" x14ac:dyDescent="0.25">
      <c r="B70" s="211" t="s">
        <v>129</v>
      </c>
      <c r="C70" s="60">
        <v>43.713664999999999</v>
      </c>
      <c r="D70" s="60">
        <v>49.745619999999995</v>
      </c>
      <c r="E70" s="60">
        <v>54.298999999999999</v>
      </c>
      <c r="F70" s="103">
        <v>46.423000000000002</v>
      </c>
      <c r="G70" s="62">
        <v>0.02</v>
      </c>
      <c r="H70" s="62">
        <v>6.0000000000000001E-3</v>
      </c>
      <c r="I70" s="60">
        <v>47.35228</v>
      </c>
      <c r="J70" s="60">
        <v>49.246371199999999</v>
      </c>
      <c r="K70" s="60">
        <v>50.87150144959999</v>
      </c>
      <c r="L70" s="62">
        <v>3.1E-2</v>
      </c>
      <c r="M70" s="133">
        <v>5.0000000000000001E-3</v>
      </c>
    </row>
    <row r="71" spans="2:13" x14ac:dyDescent="0.25">
      <c r="B71" s="76" t="s">
        <v>70</v>
      </c>
      <c r="C71" s="87">
        <v>7608.22264</v>
      </c>
      <c r="D71" s="87">
        <v>8382.2846200000004</v>
      </c>
      <c r="E71" s="87">
        <v>9151.868840000001</v>
      </c>
      <c r="F71" s="111">
        <v>9366.4106499999998</v>
      </c>
      <c r="G71" s="112">
        <v>7.1999999999999995E-2</v>
      </c>
      <c r="H71" s="112">
        <v>1</v>
      </c>
      <c r="I71" s="87">
        <v>9987.5882027499993</v>
      </c>
      <c r="J71" s="87">
        <v>10387.091930860001</v>
      </c>
      <c r="K71" s="87">
        <v>10729.865723578379</v>
      </c>
      <c r="L71" s="112">
        <v>4.5999999999999999E-2</v>
      </c>
      <c r="M71" s="113">
        <v>1</v>
      </c>
    </row>
    <row r="72" spans="2:13" x14ac:dyDescent="0.25">
      <c r="B72" s="139"/>
      <c r="C72" s="140"/>
      <c r="D72" s="140"/>
      <c r="E72" s="141"/>
      <c r="F72" s="141"/>
      <c r="G72" s="141"/>
      <c r="H72" s="141"/>
      <c r="I72" s="141"/>
      <c r="J72" s="141"/>
      <c r="K72" s="142"/>
      <c r="L72" s="142"/>
      <c r="M72" s="14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13"/>
  <sheetViews>
    <sheetView showGridLines="0" workbookViewId="0">
      <selection activeCell="D5" sqref="D5:D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43" t="s">
        <v>71</v>
      </c>
    </row>
    <row r="2" spans="2:11" x14ac:dyDescent="0.25">
      <c r="B2" s="269" t="s">
        <v>130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44" t="s">
        <v>73</v>
      </c>
      <c r="C3" s="145" t="s">
        <v>74</v>
      </c>
      <c r="D3" s="146" t="s">
        <v>75</v>
      </c>
      <c r="E3" s="270" t="s">
        <v>76</v>
      </c>
      <c r="F3" s="271"/>
      <c r="G3" s="272"/>
      <c r="H3" s="147" t="s">
        <v>77</v>
      </c>
      <c r="I3" s="273" t="s">
        <v>78</v>
      </c>
      <c r="J3" s="274"/>
      <c r="K3" s="274"/>
    </row>
    <row r="4" spans="2:11" x14ac:dyDescent="0.25">
      <c r="B4" s="148"/>
      <c r="C4" s="148"/>
      <c r="D4" s="149"/>
      <c r="E4" s="150" t="s">
        <v>7</v>
      </c>
      <c r="F4" s="150" t="s">
        <v>8</v>
      </c>
      <c r="G4" s="150" t="s">
        <v>9</v>
      </c>
      <c r="H4" s="150" t="s">
        <v>10</v>
      </c>
      <c r="I4" s="150" t="s">
        <v>12</v>
      </c>
      <c r="J4" s="150" t="s">
        <v>13</v>
      </c>
      <c r="K4" s="151" t="s">
        <v>14</v>
      </c>
    </row>
    <row r="5" spans="2:11" ht="45" customHeight="1" x14ac:dyDescent="0.25">
      <c r="B5" s="152" t="s">
        <v>250</v>
      </c>
      <c r="C5" s="152" t="s">
        <v>17</v>
      </c>
      <c r="D5" s="291" t="s">
        <v>215</v>
      </c>
      <c r="E5" s="153" t="s">
        <v>251</v>
      </c>
      <c r="F5" s="153" t="s">
        <v>252</v>
      </c>
      <c r="G5" s="153" t="s">
        <v>253</v>
      </c>
      <c r="H5" s="153" t="s">
        <v>254</v>
      </c>
      <c r="I5" s="153" t="s">
        <v>255</v>
      </c>
      <c r="J5" s="153" t="s">
        <v>256</v>
      </c>
      <c r="K5" s="154" t="s">
        <v>257</v>
      </c>
    </row>
    <row r="6" spans="2:11" ht="33.75" x14ac:dyDescent="0.25">
      <c r="B6" s="155" t="s">
        <v>258</v>
      </c>
      <c r="C6" s="152" t="s">
        <v>17</v>
      </c>
      <c r="D6" s="293"/>
      <c r="E6" s="153" t="s">
        <v>259</v>
      </c>
      <c r="F6" s="153" t="s">
        <v>260</v>
      </c>
      <c r="G6" s="153" t="s">
        <v>261</v>
      </c>
      <c r="H6" s="153" t="s">
        <v>262</v>
      </c>
      <c r="I6" s="153" t="s">
        <v>263</v>
      </c>
      <c r="J6" s="153" t="s">
        <v>264</v>
      </c>
      <c r="K6" s="154" t="s">
        <v>265</v>
      </c>
    </row>
    <row r="7" spans="2:11" ht="45" x14ac:dyDescent="0.25">
      <c r="B7" s="155" t="s">
        <v>266</v>
      </c>
      <c r="C7" s="152" t="s">
        <v>17</v>
      </c>
      <c r="D7" s="293"/>
      <c r="E7" s="153" t="s">
        <v>267</v>
      </c>
      <c r="F7" s="153" t="s">
        <v>268</v>
      </c>
      <c r="G7" s="153" t="s">
        <v>269</v>
      </c>
      <c r="H7" s="153" t="s">
        <v>270</v>
      </c>
      <c r="I7" s="153" t="s">
        <v>271</v>
      </c>
      <c r="J7" s="153" t="s">
        <v>272</v>
      </c>
      <c r="K7" s="154" t="s">
        <v>273</v>
      </c>
    </row>
    <row r="8" spans="2:11" ht="33.75" x14ac:dyDescent="0.25">
      <c r="B8" s="155" t="s">
        <v>274</v>
      </c>
      <c r="C8" s="152" t="s">
        <v>17</v>
      </c>
      <c r="D8" s="293"/>
      <c r="E8" s="153" t="s">
        <v>275</v>
      </c>
      <c r="F8" s="153" t="s">
        <v>276</v>
      </c>
      <c r="G8" s="153" t="s">
        <v>277</v>
      </c>
      <c r="H8" s="153" t="s">
        <v>278</v>
      </c>
      <c r="I8" s="153" t="s">
        <v>279</v>
      </c>
      <c r="J8" s="153" t="s">
        <v>279</v>
      </c>
      <c r="K8" s="154" t="s">
        <v>280</v>
      </c>
    </row>
    <row r="9" spans="2:11" ht="33.75" x14ac:dyDescent="0.25">
      <c r="B9" s="155" t="s">
        <v>281</v>
      </c>
      <c r="C9" s="152" t="s">
        <v>17</v>
      </c>
      <c r="D9" s="293"/>
      <c r="E9" s="153" t="s">
        <v>282</v>
      </c>
      <c r="F9" s="153" t="s">
        <v>283</v>
      </c>
      <c r="G9" s="153" t="s">
        <v>284</v>
      </c>
      <c r="H9" s="153" t="s">
        <v>285</v>
      </c>
      <c r="I9" s="153" t="s">
        <v>286</v>
      </c>
      <c r="J9" s="153" t="s">
        <v>287</v>
      </c>
      <c r="K9" s="154" t="s">
        <v>288</v>
      </c>
    </row>
    <row r="10" spans="2:11" ht="33.75" x14ac:dyDescent="0.25">
      <c r="B10" s="155" t="s">
        <v>289</v>
      </c>
      <c r="C10" s="152" t="s">
        <v>17</v>
      </c>
      <c r="D10" s="293"/>
      <c r="E10" s="153">
        <v>891</v>
      </c>
      <c r="F10" s="153">
        <v>733</v>
      </c>
      <c r="G10" s="153">
        <v>801</v>
      </c>
      <c r="H10" s="153">
        <v>484</v>
      </c>
      <c r="I10" s="153">
        <v>484</v>
      </c>
      <c r="J10" s="153">
        <v>484</v>
      </c>
      <c r="K10" s="154">
        <v>484</v>
      </c>
    </row>
    <row r="11" spans="2:11" ht="33.75" x14ac:dyDescent="0.25">
      <c r="B11" s="155" t="s">
        <v>290</v>
      </c>
      <c r="C11" s="152" t="s">
        <v>121</v>
      </c>
      <c r="D11" s="293"/>
      <c r="E11" s="153" t="s">
        <v>291</v>
      </c>
      <c r="F11" s="153" t="s">
        <v>292</v>
      </c>
      <c r="G11" s="153" t="s">
        <v>293</v>
      </c>
      <c r="H11" s="153" t="s">
        <v>294</v>
      </c>
      <c r="I11" s="153" t="s">
        <v>295</v>
      </c>
      <c r="J11" s="153" t="s">
        <v>295</v>
      </c>
      <c r="K11" s="154" t="s">
        <v>295</v>
      </c>
    </row>
    <row r="12" spans="2:11" ht="33.75" x14ac:dyDescent="0.25">
      <c r="B12" s="155" t="s">
        <v>303</v>
      </c>
      <c r="C12" s="152" t="s">
        <v>121</v>
      </c>
      <c r="D12" s="293"/>
      <c r="E12" s="153" t="s">
        <v>296</v>
      </c>
      <c r="F12" s="153" t="s">
        <v>297</v>
      </c>
      <c r="G12" s="153">
        <v>28079</v>
      </c>
      <c r="H12" s="153" t="s">
        <v>298</v>
      </c>
      <c r="I12" s="153" t="s">
        <v>299</v>
      </c>
      <c r="J12" s="153" t="s">
        <v>299</v>
      </c>
      <c r="K12" s="154" t="s">
        <v>299</v>
      </c>
    </row>
    <row r="13" spans="2:11" ht="45" x14ac:dyDescent="0.25">
      <c r="B13" s="217" t="s">
        <v>304</v>
      </c>
      <c r="C13" s="218" t="s">
        <v>121</v>
      </c>
      <c r="D13" s="292"/>
      <c r="E13" s="219" t="s">
        <v>300</v>
      </c>
      <c r="F13" s="219" t="s">
        <v>301</v>
      </c>
      <c r="G13" s="219" t="s">
        <v>302</v>
      </c>
      <c r="H13" s="219" t="s">
        <v>285</v>
      </c>
      <c r="I13" s="219" t="s">
        <v>285</v>
      </c>
      <c r="J13" s="219" t="s">
        <v>285</v>
      </c>
      <c r="K13" s="220" t="s">
        <v>285</v>
      </c>
    </row>
  </sheetData>
  <mergeCells count="4">
    <mergeCell ref="B2:K2"/>
    <mergeCell ref="E3:G3"/>
    <mergeCell ref="I3:K3"/>
    <mergeCell ref="D5:D13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3" t="s">
        <v>71</v>
      </c>
    </row>
    <row r="2" spans="2:21" x14ac:dyDescent="0.25">
      <c r="B2" s="257" t="s">
        <v>131</v>
      </c>
      <c r="C2" s="283"/>
      <c r="D2" s="283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7"/>
      <c r="C3" s="284" t="s">
        <v>82</v>
      </c>
      <c r="D3" s="285"/>
      <c r="E3" s="158" t="s">
        <v>83</v>
      </c>
      <c r="F3" s="286" t="s">
        <v>84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59"/>
      <c r="T3" s="287" t="s">
        <v>85</v>
      </c>
      <c r="U3" s="289" t="s">
        <v>86</v>
      </c>
    </row>
    <row r="4" spans="2:21" ht="54" x14ac:dyDescent="0.25">
      <c r="B4" s="160"/>
      <c r="C4" s="161" t="s">
        <v>87</v>
      </c>
      <c r="D4" s="162" t="s">
        <v>88</v>
      </c>
      <c r="E4" s="280" t="s">
        <v>89</v>
      </c>
      <c r="F4" s="281"/>
      <c r="G4" s="282"/>
      <c r="H4" s="280" t="s">
        <v>90</v>
      </c>
      <c r="I4" s="281"/>
      <c r="J4" s="282"/>
      <c r="K4" s="280" t="s">
        <v>91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25">
      <c r="B5" s="163"/>
      <c r="C5" s="164"/>
      <c r="D5" s="165"/>
      <c r="E5" s="280" t="s">
        <v>9</v>
      </c>
      <c r="F5" s="281"/>
      <c r="G5" s="282"/>
      <c r="H5" s="280" t="s">
        <v>10</v>
      </c>
      <c r="I5" s="281"/>
      <c r="J5" s="282"/>
      <c r="K5" s="280" t="s">
        <v>12</v>
      </c>
      <c r="L5" s="281"/>
      <c r="M5" s="282"/>
      <c r="N5" s="280" t="s">
        <v>13</v>
      </c>
      <c r="O5" s="281"/>
      <c r="P5" s="282"/>
      <c r="Q5" s="280" t="s">
        <v>14</v>
      </c>
      <c r="R5" s="281"/>
      <c r="S5" s="282"/>
      <c r="T5" s="166" t="s">
        <v>15</v>
      </c>
      <c r="U5" s="167"/>
    </row>
    <row r="6" spans="2:21" ht="19.5" x14ac:dyDescent="0.25">
      <c r="B6" s="168" t="s">
        <v>132</v>
      </c>
      <c r="C6" s="169"/>
      <c r="D6" s="170"/>
      <c r="E6" s="171" t="s">
        <v>93</v>
      </c>
      <c r="F6" s="172" t="s">
        <v>94</v>
      </c>
      <c r="G6" s="173" t="s">
        <v>95</v>
      </c>
      <c r="H6" s="171" t="s">
        <v>93</v>
      </c>
      <c r="I6" s="172" t="s">
        <v>94</v>
      </c>
      <c r="J6" s="173" t="s">
        <v>95</v>
      </c>
      <c r="K6" s="171" t="s">
        <v>93</v>
      </c>
      <c r="L6" s="172" t="s">
        <v>94</v>
      </c>
      <c r="M6" s="173" t="s">
        <v>95</v>
      </c>
      <c r="N6" s="171" t="s">
        <v>93</v>
      </c>
      <c r="O6" s="172" t="s">
        <v>94</v>
      </c>
      <c r="P6" s="173" t="s">
        <v>95</v>
      </c>
      <c r="Q6" s="171" t="s">
        <v>93</v>
      </c>
      <c r="R6" s="172" t="s">
        <v>94</v>
      </c>
      <c r="S6" s="173" t="s">
        <v>95</v>
      </c>
      <c r="T6" s="174" t="s">
        <v>96</v>
      </c>
      <c r="U6" s="175"/>
    </row>
    <row r="7" spans="2:21" ht="18" x14ac:dyDescent="0.25">
      <c r="B7" s="176" t="s">
        <v>97</v>
      </c>
      <c r="C7" s="177">
        <v>610</v>
      </c>
      <c r="D7" s="178">
        <v>610</v>
      </c>
      <c r="E7" s="179">
        <v>635</v>
      </c>
      <c r="F7" s="180">
        <v>556.86575340384729</v>
      </c>
      <c r="G7" s="181">
        <v>0.87695394236826341</v>
      </c>
      <c r="H7" s="179">
        <v>610</v>
      </c>
      <c r="I7" s="180">
        <v>577.52396458603289</v>
      </c>
      <c r="J7" s="181">
        <v>0.94676059768202114</v>
      </c>
      <c r="K7" s="179">
        <v>610</v>
      </c>
      <c r="L7" s="180">
        <v>596.03406105244278</v>
      </c>
      <c r="M7" s="181">
        <v>0.97710501811875861</v>
      </c>
      <c r="N7" s="179">
        <v>610</v>
      </c>
      <c r="O7" s="180">
        <v>615.13913408893495</v>
      </c>
      <c r="P7" s="181">
        <v>1.0084248099818607</v>
      </c>
      <c r="Q7" s="179">
        <v>610</v>
      </c>
      <c r="R7" s="180">
        <v>634.85835347143984</v>
      </c>
      <c r="S7" s="180">
        <v>1.040751399133508</v>
      </c>
      <c r="T7" s="182">
        <v>0</v>
      </c>
      <c r="U7" s="182">
        <v>0.99999999999999989</v>
      </c>
    </row>
    <row r="8" spans="2:21" x14ac:dyDescent="0.25">
      <c r="B8" s="183" t="s">
        <v>98</v>
      </c>
      <c r="C8" s="184">
        <v>29</v>
      </c>
      <c r="D8" s="184">
        <v>29</v>
      </c>
      <c r="E8" s="185">
        <v>29</v>
      </c>
      <c r="F8" s="186">
        <v>3.986101523182549</v>
      </c>
      <c r="G8" s="187">
        <v>0.13745177666146721</v>
      </c>
      <c r="H8" s="185">
        <v>29</v>
      </c>
      <c r="I8" s="186">
        <v>4.1767291502280299</v>
      </c>
      <c r="J8" s="187">
        <v>0.14402514311131137</v>
      </c>
      <c r="K8" s="185">
        <v>29</v>
      </c>
      <c r="L8" s="186">
        <v>4.3598993658602216</v>
      </c>
      <c r="M8" s="187">
        <v>0.15034135744345592</v>
      </c>
      <c r="N8" s="185">
        <v>29</v>
      </c>
      <c r="O8" s="186">
        <v>4.504316963632407</v>
      </c>
      <c r="P8" s="187">
        <v>0.15532127460801404</v>
      </c>
      <c r="Q8" s="188">
        <v>29</v>
      </c>
      <c r="R8" s="186">
        <v>4.6548924700697514</v>
      </c>
      <c r="S8" s="186">
        <v>0.16051353345068109</v>
      </c>
      <c r="T8" s="189">
        <v>0</v>
      </c>
      <c r="U8" s="190">
        <v>4.7540983606557376E-2</v>
      </c>
    </row>
    <row r="9" spans="2:21" x14ac:dyDescent="0.25">
      <c r="B9" s="183" t="s">
        <v>99</v>
      </c>
      <c r="C9" s="191">
        <v>320</v>
      </c>
      <c r="D9" s="191">
        <v>320</v>
      </c>
      <c r="E9" s="192">
        <v>319</v>
      </c>
      <c r="F9" s="193">
        <v>211.18213922672919</v>
      </c>
      <c r="G9" s="194">
        <v>0.66201297563237993</v>
      </c>
      <c r="H9" s="192">
        <v>320</v>
      </c>
      <c r="I9" s="193">
        <v>214.82364707899188</v>
      </c>
      <c r="J9" s="194">
        <v>0.67132389712184959</v>
      </c>
      <c r="K9" s="192">
        <v>320</v>
      </c>
      <c r="L9" s="193">
        <v>224.24472571326353</v>
      </c>
      <c r="M9" s="194">
        <v>0.70076476785394859</v>
      </c>
      <c r="N9" s="192">
        <v>320</v>
      </c>
      <c r="O9" s="193">
        <v>231.67262298405348</v>
      </c>
      <c r="P9" s="194">
        <v>0.72397694682516711</v>
      </c>
      <c r="Q9" s="195">
        <v>320</v>
      </c>
      <c r="R9" s="193">
        <v>239.41724282656125</v>
      </c>
      <c r="S9" s="193">
        <v>0.7481788838330039</v>
      </c>
      <c r="T9" s="196">
        <v>0</v>
      </c>
      <c r="U9" s="197">
        <v>0.52459016393442626</v>
      </c>
    </row>
    <row r="10" spans="2:21" x14ac:dyDescent="0.25">
      <c r="B10" s="183" t="s">
        <v>100</v>
      </c>
      <c r="C10" s="191">
        <v>97</v>
      </c>
      <c r="D10" s="191">
        <v>97</v>
      </c>
      <c r="E10" s="192">
        <v>100</v>
      </c>
      <c r="F10" s="193">
        <v>92.634766402152309</v>
      </c>
      <c r="G10" s="194">
        <v>0.92634766402152313</v>
      </c>
      <c r="H10" s="192">
        <v>97</v>
      </c>
      <c r="I10" s="193">
        <v>102.90015841995491</v>
      </c>
      <c r="J10" s="194">
        <v>1.0608263754634526</v>
      </c>
      <c r="K10" s="192">
        <v>100</v>
      </c>
      <c r="L10" s="193">
        <v>101.32161886606755</v>
      </c>
      <c r="M10" s="194">
        <v>1.0132161886606754</v>
      </c>
      <c r="N10" s="192">
        <v>100</v>
      </c>
      <c r="O10" s="193">
        <v>104.67780293618759</v>
      </c>
      <c r="P10" s="194">
        <v>1.0467780293618758</v>
      </c>
      <c r="Q10" s="195">
        <v>100</v>
      </c>
      <c r="R10" s="193">
        <v>108.17709335405245</v>
      </c>
      <c r="S10" s="193">
        <v>1.0817709335405246</v>
      </c>
      <c r="T10" s="196">
        <v>1.0204786449813152E-2</v>
      </c>
      <c r="U10" s="197">
        <v>0.16270491803278686</v>
      </c>
    </row>
    <row r="11" spans="2:21" x14ac:dyDescent="0.25">
      <c r="B11" s="183" t="s">
        <v>101</v>
      </c>
      <c r="C11" s="191">
        <v>159</v>
      </c>
      <c r="D11" s="191">
        <v>159</v>
      </c>
      <c r="E11" s="192">
        <v>181</v>
      </c>
      <c r="F11" s="193">
        <v>233.8747418755577</v>
      </c>
      <c r="G11" s="194">
        <v>1.2921256457213133</v>
      </c>
      <c r="H11" s="192">
        <v>159</v>
      </c>
      <c r="I11" s="193">
        <v>237.64676924629828</v>
      </c>
      <c r="J11" s="194">
        <v>1.4946337688446432</v>
      </c>
      <c r="K11" s="192">
        <v>156</v>
      </c>
      <c r="L11" s="193">
        <v>247.68733049147286</v>
      </c>
      <c r="M11" s="194">
        <v>1.587739298022262</v>
      </c>
      <c r="N11" s="192">
        <v>156</v>
      </c>
      <c r="O11" s="193">
        <v>255.71693182186885</v>
      </c>
      <c r="P11" s="194">
        <v>1.6392111014222361</v>
      </c>
      <c r="Q11" s="195">
        <v>156</v>
      </c>
      <c r="R11" s="193">
        <v>264.03397932312697</v>
      </c>
      <c r="S11" s="193">
        <v>1.6925255084815831</v>
      </c>
      <c r="T11" s="196">
        <v>-6.3292834889111527E-3</v>
      </c>
      <c r="U11" s="197">
        <v>0.25696721311475407</v>
      </c>
    </row>
    <row r="12" spans="2:21" x14ac:dyDescent="0.25">
      <c r="B12" s="198" t="s">
        <v>102</v>
      </c>
      <c r="C12" s="199">
        <v>5</v>
      </c>
      <c r="D12" s="199">
        <v>5</v>
      </c>
      <c r="E12" s="200">
        <v>6</v>
      </c>
      <c r="F12" s="201">
        <v>15.188004376225553</v>
      </c>
      <c r="G12" s="202">
        <v>2.5313340627042589</v>
      </c>
      <c r="H12" s="200">
        <v>5</v>
      </c>
      <c r="I12" s="201">
        <v>17.976660690559793</v>
      </c>
      <c r="J12" s="202">
        <v>3.5953321381119587</v>
      </c>
      <c r="K12" s="200">
        <v>5</v>
      </c>
      <c r="L12" s="201">
        <v>18.420486615778568</v>
      </c>
      <c r="M12" s="202">
        <v>3.6840973231557137</v>
      </c>
      <c r="N12" s="200">
        <v>5</v>
      </c>
      <c r="O12" s="201">
        <v>18.567459383192613</v>
      </c>
      <c r="P12" s="202">
        <v>3.7134918766385225</v>
      </c>
      <c r="Q12" s="203">
        <v>5</v>
      </c>
      <c r="R12" s="201">
        <v>18.575145497629325</v>
      </c>
      <c r="S12" s="201">
        <v>3.7150290995258652</v>
      </c>
      <c r="T12" s="204">
        <v>0</v>
      </c>
      <c r="U12" s="205">
        <v>8.1967213114754103E-3</v>
      </c>
    </row>
    <row r="13" spans="2:21" x14ac:dyDescent="0.2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2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B97"/>
  <sheetViews>
    <sheetView showGridLines="0" topLeftCell="A30" workbookViewId="0">
      <selection activeCell="K38" sqref="K3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43" t="s">
        <v>71</v>
      </c>
      <c r="AB1">
        <f>SUMPRODUCT(LEN(B2)-LEN(SUBSTITUTE(B2,{1,2,3,4,5,6,7,8,9,0},"")))</f>
        <v>4</v>
      </c>
    </row>
    <row r="2" spans="2:28" x14ac:dyDescent="0.25">
      <c r="B2" s="257" t="s">
        <v>133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8" t="s">
        <v>11</v>
      </c>
      <c r="H4" s="259"/>
      <c r="I4" s="12" t="s">
        <v>12</v>
      </c>
      <c r="J4" s="12" t="s">
        <v>13</v>
      </c>
      <c r="K4" s="12" t="s">
        <v>14</v>
      </c>
      <c r="L4" s="258" t="s">
        <v>15</v>
      </c>
      <c r="M4" s="260"/>
    </row>
    <row r="5" spans="2:28" x14ac:dyDescent="0.25">
      <c r="B5" s="14" t="s">
        <v>16</v>
      </c>
      <c r="C5" s="15">
        <v>163.29994814999998</v>
      </c>
      <c r="D5" s="15">
        <v>179.77952801240477</v>
      </c>
      <c r="E5" s="15">
        <v>212.416</v>
      </c>
      <c r="F5" s="16">
        <v>250.22425440000001</v>
      </c>
      <c r="G5" s="17">
        <v>0.153</v>
      </c>
      <c r="H5" s="17">
        <v>0.27100000000000002</v>
      </c>
      <c r="I5" s="15">
        <v>266.00400000000002</v>
      </c>
      <c r="J5" s="15">
        <v>254.64500000000001</v>
      </c>
      <c r="K5" s="15">
        <v>265.34100000000001</v>
      </c>
      <c r="L5" s="17">
        <v>0.02</v>
      </c>
      <c r="M5" s="18">
        <v>0.25700000000000001</v>
      </c>
    </row>
    <row r="6" spans="2:28" x14ac:dyDescent="0.25">
      <c r="B6" s="14" t="s">
        <v>134</v>
      </c>
      <c r="C6" s="15">
        <v>32.641462799999999</v>
      </c>
      <c r="D6" s="15">
        <v>31.164671043784196</v>
      </c>
      <c r="E6" s="15">
        <v>48.247</v>
      </c>
      <c r="F6" s="16">
        <v>77.678000000000011</v>
      </c>
      <c r="G6" s="17">
        <v>0.33500000000000002</v>
      </c>
      <c r="H6" s="17">
        <v>6.2E-2</v>
      </c>
      <c r="I6" s="15">
        <v>72.525000000000006</v>
      </c>
      <c r="J6" s="15">
        <v>75.382000000000005</v>
      </c>
      <c r="K6" s="15">
        <v>78.650000000000006</v>
      </c>
      <c r="L6" s="17">
        <v>4.0000000000000001E-3</v>
      </c>
      <c r="M6" s="19">
        <v>7.4999999999999997E-2</v>
      </c>
    </row>
    <row r="7" spans="2:28" x14ac:dyDescent="0.25">
      <c r="B7" s="14" t="s">
        <v>135</v>
      </c>
      <c r="C7" s="15">
        <v>169.63158200000001</v>
      </c>
      <c r="D7" s="15">
        <v>146.74345367720002</v>
      </c>
      <c r="E7" s="15">
        <v>2.8090000000000002</v>
      </c>
      <c r="F7" s="16">
        <v>5.4362583932362325</v>
      </c>
      <c r="G7" s="17">
        <v>-0.68200000000000005</v>
      </c>
      <c r="H7" s="17">
        <v>0.11799999999999999</v>
      </c>
      <c r="I7" s="15">
        <v>5.5869999999999997</v>
      </c>
      <c r="J7" s="15">
        <v>5.5990000000000002</v>
      </c>
      <c r="K7" s="15">
        <v>5.8879999999999999</v>
      </c>
      <c r="L7" s="17">
        <v>2.7E-2</v>
      </c>
      <c r="M7" s="19">
        <v>6.0000000000000001E-3</v>
      </c>
    </row>
    <row r="8" spans="2:28" x14ac:dyDescent="0.25">
      <c r="B8" s="14" t="s">
        <v>136</v>
      </c>
      <c r="C8" s="15">
        <v>129.57308616889358</v>
      </c>
      <c r="D8" s="15">
        <v>107.02725387432265</v>
      </c>
      <c r="E8" s="15">
        <v>114.998</v>
      </c>
      <c r="F8" s="16">
        <v>64.234418567948367</v>
      </c>
      <c r="G8" s="17">
        <v>-0.20899999999999999</v>
      </c>
      <c r="H8" s="17">
        <v>0.14799999999999999</v>
      </c>
      <c r="I8" s="15">
        <v>59.039000000000001</v>
      </c>
      <c r="J8" s="15">
        <v>86.203999999999994</v>
      </c>
      <c r="K8" s="15">
        <v>100.801</v>
      </c>
      <c r="L8" s="17">
        <v>0.16200000000000001</v>
      </c>
      <c r="M8" s="19">
        <v>7.5999999999999998E-2</v>
      </c>
    </row>
    <row r="9" spans="2:28" x14ac:dyDescent="0.25">
      <c r="B9" s="14" t="s">
        <v>137</v>
      </c>
      <c r="C9" s="15">
        <v>65.00010567999999</v>
      </c>
      <c r="D9" s="15">
        <v>67.064999999999998</v>
      </c>
      <c r="E9" s="15">
        <v>183.893</v>
      </c>
      <c r="F9" s="16">
        <v>373.55700000000002</v>
      </c>
      <c r="G9" s="17">
        <v>0.79100000000000004</v>
      </c>
      <c r="H9" s="17">
        <v>0.217</v>
      </c>
      <c r="I9" s="15">
        <v>376.315</v>
      </c>
      <c r="J9" s="15">
        <v>377.27600000000001</v>
      </c>
      <c r="K9" s="15">
        <v>393.82479999999998</v>
      </c>
      <c r="L9" s="17">
        <v>1.7999999999999999E-2</v>
      </c>
      <c r="M9" s="19">
        <v>0.377</v>
      </c>
    </row>
    <row r="10" spans="2:28" x14ac:dyDescent="0.25">
      <c r="B10" s="14" t="s">
        <v>138</v>
      </c>
      <c r="C10" s="15">
        <v>25.582876319341743</v>
      </c>
      <c r="D10" s="15">
        <v>317.23483851206413</v>
      </c>
      <c r="E10" s="15">
        <v>89.036000000000001</v>
      </c>
      <c r="F10" s="16">
        <v>171.45031567507041</v>
      </c>
      <c r="G10" s="17">
        <v>0.88500000000000001</v>
      </c>
      <c r="H10" s="17">
        <v>0.184</v>
      </c>
      <c r="I10" s="15">
        <v>229.524</v>
      </c>
      <c r="J10" s="15">
        <v>212.66499999999999</v>
      </c>
      <c r="K10" s="15">
        <v>237.268</v>
      </c>
      <c r="L10" s="17">
        <v>0.114</v>
      </c>
      <c r="M10" s="19">
        <v>0.21</v>
      </c>
    </row>
    <row r="11" spans="2:28" x14ac:dyDescent="0.25">
      <c r="B11" s="20" t="s">
        <v>19</v>
      </c>
      <c r="C11" s="21">
        <v>585.72906111823522</v>
      </c>
      <c r="D11" s="21">
        <v>849.01474511977574</v>
      </c>
      <c r="E11" s="21">
        <v>651.39900000000011</v>
      </c>
      <c r="F11" s="22">
        <v>942.58024703625506</v>
      </c>
      <c r="G11" s="23">
        <v>0.17199999999999999</v>
      </c>
      <c r="H11" s="24">
        <v>1</v>
      </c>
      <c r="I11" s="21">
        <v>1008.994</v>
      </c>
      <c r="J11" s="21">
        <v>1011.771</v>
      </c>
      <c r="K11" s="21">
        <v>1081.7728</v>
      </c>
      <c r="L11" s="25">
        <v>4.7E-2</v>
      </c>
      <c r="M11" s="26">
        <v>1</v>
      </c>
    </row>
    <row r="12" spans="2:28" x14ac:dyDescent="0.2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25">
      <c r="B13" s="257" t="s">
        <v>139</v>
      </c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</row>
    <row r="14" spans="2:28" ht="46.5" x14ac:dyDescent="0.25">
      <c r="B14" s="29" t="s">
        <v>21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2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61" t="s">
        <v>11</v>
      </c>
      <c r="H15" s="262"/>
      <c r="I15" s="40" t="s">
        <v>12</v>
      </c>
      <c r="J15" s="40" t="s">
        <v>13</v>
      </c>
      <c r="K15" s="40" t="s">
        <v>14</v>
      </c>
      <c r="L15" s="261" t="s">
        <v>15</v>
      </c>
      <c r="M15" s="263"/>
    </row>
    <row r="16" spans="2:28" x14ac:dyDescent="0.25">
      <c r="B16" s="42" t="s">
        <v>22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25">
      <c r="B17" s="42" t="s">
        <v>23</v>
      </c>
      <c r="C17" s="49">
        <v>727.35724399999992</v>
      </c>
      <c r="D17" s="49">
        <v>575.76200000000006</v>
      </c>
      <c r="E17" s="49">
        <v>551.86099999999999</v>
      </c>
      <c r="F17" s="50">
        <v>707.81269511114999</v>
      </c>
      <c r="G17" s="51">
        <v>-8.9999999999999993E-3</v>
      </c>
      <c r="H17" s="51">
        <v>0.61799999999999999</v>
      </c>
      <c r="I17" s="49">
        <v>694.10199999999998</v>
      </c>
      <c r="J17" s="49">
        <v>693.14299999999992</v>
      </c>
      <c r="K17" s="49">
        <v>779.24199999999996</v>
      </c>
      <c r="L17" s="51">
        <v>3.3000000000000002E-2</v>
      </c>
      <c r="M17" s="52">
        <v>0.58199999999999996</v>
      </c>
    </row>
    <row r="18" spans="2:13" ht="18" x14ac:dyDescent="0.25">
      <c r="B18" s="53" t="s">
        <v>24</v>
      </c>
      <c r="C18" s="54">
        <v>523.46084399999995</v>
      </c>
      <c r="D18" s="55">
        <v>476.70400000000001</v>
      </c>
      <c r="E18" s="56">
        <v>475.81399999999996</v>
      </c>
      <c r="F18" s="56">
        <v>571.596</v>
      </c>
      <c r="G18" s="57">
        <v>0.03</v>
      </c>
      <c r="H18" s="57">
        <v>0.48899999999999999</v>
      </c>
      <c r="I18" s="55">
        <v>599.726</v>
      </c>
      <c r="J18" s="55">
        <v>608.27099999999996</v>
      </c>
      <c r="K18" s="56">
        <v>681.923</v>
      </c>
      <c r="L18" s="57">
        <v>6.0999999999999999E-2</v>
      </c>
      <c r="M18" s="57">
        <v>0.498</v>
      </c>
    </row>
    <row r="19" spans="2:13" x14ac:dyDescent="0.25">
      <c r="B19" s="58" t="s">
        <v>25</v>
      </c>
      <c r="C19" s="59"/>
      <c r="D19" s="60"/>
      <c r="E19" s="61"/>
      <c r="F19" s="61"/>
      <c r="G19" s="62"/>
      <c r="H19" s="62"/>
      <c r="I19" s="60"/>
      <c r="J19" s="60"/>
      <c r="K19" s="61"/>
      <c r="L19" s="62"/>
      <c r="M19" s="62"/>
    </row>
    <row r="20" spans="2:13" x14ac:dyDescent="0.25">
      <c r="B20" s="58" t="s">
        <v>26</v>
      </c>
      <c r="C20" s="63">
        <v>2.14</v>
      </c>
      <c r="D20" s="64">
        <v>1.8140000000000001</v>
      </c>
      <c r="E20" s="65">
        <v>1.893</v>
      </c>
      <c r="F20" s="65">
        <v>0</v>
      </c>
      <c r="G20" s="66">
        <v>-1</v>
      </c>
      <c r="H20" s="66">
        <v>1E-3</v>
      </c>
      <c r="I20" s="64">
        <v>0</v>
      </c>
      <c r="J20" s="64">
        <v>0</v>
      </c>
      <c r="K20" s="65">
        <v>0</v>
      </c>
      <c r="L20" s="66">
        <v>0</v>
      </c>
      <c r="M20" s="66">
        <v>0</v>
      </c>
    </row>
    <row r="21" spans="2:13" ht="18" x14ac:dyDescent="0.25">
      <c r="B21" s="67" t="s">
        <v>140</v>
      </c>
      <c r="C21" s="63">
        <v>2.14</v>
      </c>
      <c r="D21" s="64">
        <v>1.8140000000000001</v>
      </c>
      <c r="E21" s="65">
        <v>1.893</v>
      </c>
      <c r="F21" s="65">
        <v>0</v>
      </c>
      <c r="G21" s="66">
        <v>-1</v>
      </c>
      <c r="H21" s="66">
        <v>1E-3</v>
      </c>
      <c r="I21" s="64">
        <v>0</v>
      </c>
      <c r="J21" s="64">
        <v>0</v>
      </c>
      <c r="K21" s="65">
        <v>0</v>
      </c>
      <c r="L21" s="66">
        <v>0</v>
      </c>
      <c r="M21" s="66">
        <v>0</v>
      </c>
    </row>
    <row r="22" spans="2:13" x14ac:dyDescent="0.25">
      <c r="B22" s="58" t="s">
        <v>28</v>
      </c>
      <c r="C22" s="63">
        <v>521.32084399999997</v>
      </c>
      <c r="D22" s="64">
        <v>474.89</v>
      </c>
      <c r="E22" s="65">
        <v>473.92099999999999</v>
      </c>
      <c r="F22" s="65">
        <v>571.596</v>
      </c>
      <c r="G22" s="66">
        <v>3.1E-2</v>
      </c>
      <c r="H22" s="66">
        <v>0.48799999999999999</v>
      </c>
      <c r="I22" s="64">
        <v>599.726</v>
      </c>
      <c r="J22" s="64">
        <v>608.27099999999996</v>
      </c>
      <c r="K22" s="65">
        <v>681.923</v>
      </c>
      <c r="L22" s="66">
        <v>6.0999999999999999E-2</v>
      </c>
      <c r="M22" s="66">
        <v>0.498</v>
      </c>
    </row>
    <row r="23" spans="2:13" x14ac:dyDescent="0.25">
      <c r="B23" s="67" t="s">
        <v>141</v>
      </c>
      <c r="C23" s="63">
        <v>20.468</v>
      </c>
      <c r="D23" s="64">
        <v>28.712</v>
      </c>
      <c r="E23" s="65">
        <v>2.649</v>
      </c>
      <c r="F23" s="65">
        <v>0</v>
      </c>
      <c r="G23" s="66">
        <v>-1</v>
      </c>
      <c r="H23" s="66">
        <v>1.2999999999999999E-2</v>
      </c>
      <c r="I23" s="64">
        <v>2.2530000000000001</v>
      </c>
      <c r="J23" s="64">
        <v>2.3530000000000002</v>
      </c>
      <c r="K23" s="65">
        <v>2.4580000000000002</v>
      </c>
      <c r="L23" s="66">
        <v>0</v>
      </c>
      <c r="M23" s="66">
        <v>1E-3</v>
      </c>
    </row>
    <row r="24" spans="2:13" x14ac:dyDescent="0.25">
      <c r="B24" s="67" t="s">
        <v>142</v>
      </c>
      <c r="C24" s="63">
        <v>269.054844</v>
      </c>
      <c r="D24" s="64">
        <v>232.35900000000001</v>
      </c>
      <c r="E24" s="65">
        <v>210.315</v>
      </c>
      <c r="F24" s="65">
        <v>289.46600000000001</v>
      </c>
      <c r="G24" s="66">
        <v>2.5000000000000001E-2</v>
      </c>
      <c r="H24" s="66">
        <v>0.24</v>
      </c>
      <c r="I24" s="64">
        <v>302.77499999999998</v>
      </c>
      <c r="J24" s="64">
        <v>316.93599999999998</v>
      </c>
      <c r="K24" s="65">
        <v>383.22</v>
      </c>
      <c r="L24" s="66">
        <v>9.8000000000000004E-2</v>
      </c>
      <c r="M24" s="66">
        <v>0.26100000000000001</v>
      </c>
    </row>
    <row r="25" spans="2:13" ht="27" x14ac:dyDescent="0.25">
      <c r="B25" s="67" t="s">
        <v>143</v>
      </c>
      <c r="C25" s="63">
        <v>21.922000000000001</v>
      </c>
      <c r="D25" s="64">
        <v>44.915999999999997</v>
      </c>
      <c r="E25" s="65">
        <v>93.941999999999993</v>
      </c>
      <c r="F25" s="65">
        <v>110.602</v>
      </c>
      <c r="G25" s="66">
        <v>0.71499999999999997</v>
      </c>
      <c r="H25" s="66">
        <v>6.0999999999999999E-2</v>
      </c>
      <c r="I25" s="64">
        <v>94.929000000000002</v>
      </c>
      <c r="J25" s="64">
        <v>88.501000000000005</v>
      </c>
      <c r="K25" s="65">
        <v>96.400999999999996</v>
      </c>
      <c r="L25" s="66">
        <v>-4.4999999999999998E-2</v>
      </c>
      <c r="M25" s="66">
        <v>7.9000000000000001E-2</v>
      </c>
    </row>
    <row r="26" spans="2:13" ht="18" x14ac:dyDescent="0.25">
      <c r="B26" s="67" t="s">
        <v>144</v>
      </c>
      <c r="C26" s="63">
        <v>209.876</v>
      </c>
      <c r="D26" s="64">
        <v>168.90299999999999</v>
      </c>
      <c r="E26" s="65">
        <v>167.01499999999999</v>
      </c>
      <c r="F26" s="65">
        <v>171.52799999999999</v>
      </c>
      <c r="G26" s="66">
        <v>-6.5000000000000002E-2</v>
      </c>
      <c r="H26" s="66">
        <v>0.17399999999999999</v>
      </c>
      <c r="I26" s="64">
        <v>199.76900000000001</v>
      </c>
      <c r="J26" s="64">
        <v>200.48099999999999</v>
      </c>
      <c r="K26" s="65">
        <v>199.84399999999999</v>
      </c>
      <c r="L26" s="66">
        <v>5.1999999999999998E-2</v>
      </c>
      <c r="M26" s="66">
        <v>0.156</v>
      </c>
    </row>
    <row r="27" spans="2:13" x14ac:dyDescent="0.25">
      <c r="B27" s="53" t="s">
        <v>30</v>
      </c>
      <c r="C27" s="68">
        <v>203.8964</v>
      </c>
      <c r="D27" s="69">
        <v>99.058000000000007</v>
      </c>
      <c r="E27" s="70">
        <v>76.046999999999997</v>
      </c>
      <c r="F27" s="70">
        <v>136.21669511115002</v>
      </c>
      <c r="G27" s="71">
        <v>-0.126</v>
      </c>
      <c r="H27" s="71">
        <v>0.128</v>
      </c>
      <c r="I27" s="69">
        <v>94.376000000000005</v>
      </c>
      <c r="J27" s="69">
        <v>84.872</v>
      </c>
      <c r="K27" s="70">
        <v>97.319000000000003</v>
      </c>
      <c r="L27" s="71">
        <v>-0.106</v>
      </c>
      <c r="M27" s="71">
        <v>8.4000000000000005E-2</v>
      </c>
    </row>
    <row r="28" spans="2:13" x14ac:dyDescent="0.25">
      <c r="B28" s="72" t="s">
        <v>31</v>
      </c>
      <c r="C28" s="49">
        <v>100</v>
      </c>
      <c r="D28" s="49">
        <v>649.68499999999995</v>
      </c>
      <c r="E28" s="49">
        <v>479.81200000000001</v>
      </c>
      <c r="F28" s="73">
        <v>497.53800000000001</v>
      </c>
      <c r="G28" s="74">
        <v>0.70699999999999996</v>
      </c>
      <c r="H28" s="74">
        <v>0.38200000000000001</v>
      </c>
      <c r="I28" s="49">
        <v>499.45</v>
      </c>
      <c r="J28" s="49">
        <v>521.88</v>
      </c>
      <c r="K28" s="49">
        <v>545.26022399999988</v>
      </c>
      <c r="L28" s="74">
        <v>3.1E-2</v>
      </c>
      <c r="M28" s="75">
        <v>0.41799999999999998</v>
      </c>
    </row>
    <row r="29" spans="2:13" x14ac:dyDescent="0.25">
      <c r="B29" s="76" t="s">
        <v>32</v>
      </c>
      <c r="C29" s="77">
        <v>827.35724399999992</v>
      </c>
      <c r="D29" s="77">
        <v>1225.4470000000001</v>
      </c>
      <c r="E29" s="78">
        <v>1031.673</v>
      </c>
      <c r="F29" s="78">
        <v>1205.3506951111499</v>
      </c>
      <c r="G29" s="79">
        <v>0.13400000000000001</v>
      </c>
      <c r="H29" s="79">
        <v>1</v>
      </c>
      <c r="I29" s="77">
        <v>1193.5519999999999</v>
      </c>
      <c r="J29" s="77">
        <v>1215.0229999999999</v>
      </c>
      <c r="K29" s="78">
        <v>1324.5022239999998</v>
      </c>
      <c r="L29" s="79">
        <v>3.2000000000000001E-2</v>
      </c>
      <c r="M29" s="80">
        <v>1</v>
      </c>
    </row>
    <row r="30" spans="2:13" x14ac:dyDescent="0.25">
      <c r="B30" s="42" t="s">
        <v>33</v>
      </c>
      <c r="C30" s="81"/>
      <c r="D30" s="81"/>
      <c r="E30" s="81"/>
      <c r="F30" s="82"/>
      <c r="G30" s="83"/>
      <c r="H30" s="83"/>
      <c r="I30" s="81"/>
      <c r="J30" s="81"/>
      <c r="K30" s="81"/>
      <c r="L30" s="83"/>
      <c r="M30" s="84"/>
    </row>
    <row r="31" spans="2:13" x14ac:dyDescent="0.25">
      <c r="B31" s="42" t="s">
        <v>34</v>
      </c>
      <c r="C31" s="49">
        <v>525.72906111823534</v>
      </c>
      <c r="D31" s="49">
        <v>488.01474511977574</v>
      </c>
      <c r="E31" s="49">
        <v>478.399</v>
      </c>
      <c r="F31" s="50">
        <v>583.58024703625506</v>
      </c>
      <c r="G31" s="85">
        <v>3.5000000000000003E-2</v>
      </c>
      <c r="H31" s="85">
        <v>0.70599999999999996</v>
      </c>
      <c r="I31" s="49">
        <v>648.99399999999991</v>
      </c>
      <c r="J31" s="49">
        <v>650.77099999999996</v>
      </c>
      <c r="K31" s="49">
        <v>704.6</v>
      </c>
      <c r="L31" s="85">
        <v>6.5000000000000002E-2</v>
      </c>
      <c r="M31" s="86">
        <v>0.63900000000000001</v>
      </c>
    </row>
    <row r="32" spans="2:13" x14ac:dyDescent="0.25">
      <c r="B32" s="53" t="s">
        <v>35</v>
      </c>
      <c r="C32" s="54">
        <v>125.68960895000001</v>
      </c>
      <c r="D32" s="55">
        <v>145.84090349619203</v>
      </c>
      <c r="E32" s="56">
        <v>147.035</v>
      </c>
      <c r="F32" s="56">
        <v>170.29900000000001</v>
      </c>
      <c r="G32" s="57">
        <v>0.107</v>
      </c>
      <c r="H32" s="57">
        <v>0.19800000000000001</v>
      </c>
      <c r="I32" s="55">
        <v>184.39500000000001</v>
      </c>
      <c r="J32" s="55">
        <v>192.80600000000001</v>
      </c>
      <c r="K32" s="56">
        <v>208.637</v>
      </c>
      <c r="L32" s="57">
        <v>7.0000000000000007E-2</v>
      </c>
      <c r="M32" s="57">
        <v>0.187</v>
      </c>
    </row>
    <row r="33" spans="2:13" x14ac:dyDescent="0.25">
      <c r="B33" s="53" t="s">
        <v>36</v>
      </c>
      <c r="C33" s="59">
        <v>255.65142024600843</v>
      </c>
      <c r="D33" s="60">
        <v>236.1552506235837</v>
      </c>
      <c r="E33" s="61">
        <v>234.142</v>
      </c>
      <c r="F33" s="61">
        <v>313.30315508115655</v>
      </c>
      <c r="G33" s="62">
        <v>7.0000000000000007E-2</v>
      </c>
      <c r="H33" s="62">
        <v>0.35199999999999998</v>
      </c>
      <c r="I33" s="60">
        <v>309.17399999999998</v>
      </c>
      <c r="J33" s="60">
        <v>263.28899999999999</v>
      </c>
      <c r="K33" s="61">
        <v>269.10599999999999</v>
      </c>
      <c r="L33" s="62">
        <v>-4.9000000000000002E-2</v>
      </c>
      <c r="M33" s="62">
        <v>0.28699999999999998</v>
      </c>
    </row>
    <row r="34" spans="2:13" x14ac:dyDescent="0.25">
      <c r="B34" s="53" t="s">
        <v>37</v>
      </c>
      <c r="C34" s="59">
        <v>2.12</v>
      </c>
      <c r="D34" s="60">
        <v>1.4950000000000001</v>
      </c>
      <c r="E34" s="61">
        <v>2.5539999999999998</v>
      </c>
      <c r="F34" s="61">
        <v>7.17100000000001</v>
      </c>
      <c r="G34" s="62">
        <v>0.501</v>
      </c>
      <c r="H34" s="62">
        <v>4.0000000000000001E-3</v>
      </c>
      <c r="I34" s="60">
        <v>14.487</v>
      </c>
      <c r="J34" s="60">
        <v>11.239000000000001</v>
      </c>
      <c r="K34" s="61">
        <v>10.911</v>
      </c>
      <c r="L34" s="62">
        <v>0.15</v>
      </c>
      <c r="M34" s="62">
        <v>1.0999999999999999E-2</v>
      </c>
    </row>
    <row r="35" spans="2:13" ht="18" x14ac:dyDescent="0.25">
      <c r="B35" s="53" t="s">
        <v>112</v>
      </c>
      <c r="C35" s="68">
        <v>142.26803192222692</v>
      </c>
      <c r="D35" s="69">
        <v>104.523591</v>
      </c>
      <c r="E35" s="70">
        <v>94.668000000000006</v>
      </c>
      <c r="F35" s="70">
        <v>92.807091955098528</v>
      </c>
      <c r="G35" s="71">
        <v>-0.13300000000000001</v>
      </c>
      <c r="H35" s="71">
        <v>0.152</v>
      </c>
      <c r="I35" s="69">
        <v>140.93799999999999</v>
      </c>
      <c r="J35" s="69">
        <v>183.43700000000001</v>
      </c>
      <c r="K35" s="70">
        <v>215.946</v>
      </c>
      <c r="L35" s="71">
        <v>0.32500000000000001</v>
      </c>
      <c r="M35" s="71">
        <v>0.155</v>
      </c>
    </row>
    <row r="36" spans="2:13" x14ac:dyDescent="0.25">
      <c r="B36" s="42" t="s">
        <v>145</v>
      </c>
      <c r="C36" s="49">
        <v>60</v>
      </c>
      <c r="D36" s="49">
        <v>361</v>
      </c>
      <c r="E36" s="49">
        <v>173</v>
      </c>
      <c r="F36" s="50">
        <v>359</v>
      </c>
      <c r="G36" s="212">
        <v>0.81499999999999995</v>
      </c>
      <c r="H36" s="212">
        <v>0.29399999999999998</v>
      </c>
      <c r="I36" s="49">
        <v>360</v>
      </c>
      <c r="J36" s="49">
        <v>361</v>
      </c>
      <c r="K36" s="49">
        <v>377.1728</v>
      </c>
      <c r="L36" s="212">
        <v>1.7000000000000001E-2</v>
      </c>
      <c r="M36" s="213">
        <v>0.36099999999999999</v>
      </c>
    </row>
    <row r="37" spans="2:13" x14ac:dyDescent="0.25">
      <c r="B37" s="76" t="s">
        <v>38</v>
      </c>
      <c r="C37" s="87">
        <v>585.72906111823534</v>
      </c>
      <c r="D37" s="87">
        <v>849.01474511977574</v>
      </c>
      <c r="E37" s="88">
        <v>651.399</v>
      </c>
      <c r="F37" s="88">
        <v>942.58024703625506</v>
      </c>
      <c r="G37" s="79">
        <v>0.17199999999999999</v>
      </c>
      <c r="H37" s="79">
        <v>1</v>
      </c>
      <c r="I37" s="87">
        <v>1008.9939999999999</v>
      </c>
      <c r="J37" s="87">
        <v>1011.771</v>
      </c>
      <c r="K37" s="88">
        <v>1081.7728</v>
      </c>
      <c r="L37" s="79">
        <v>4.7E-2</v>
      </c>
      <c r="M37" s="80">
        <v>1</v>
      </c>
    </row>
    <row r="38" spans="2:13" x14ac:dyDescent="0.25">
      <c r="B38" s="89" t="s">
        <v>39</v>
      </c>
      <c r="C38" s="90">
        <v>241.6</v>
      </c>
      <c r="D38" s="90">
        <v>376.4</v>
      </c>
      <c r="E38" s="91">
        <v>380.3</v>
      </c>
      <c r="F38" s="91">
        <v>262.8</v>
      </c>
      <c r="G38" s="92">
        <v>2.8000000000000001E-2</v>
      </c>
      <c r="H38" s="92"/>
      <c r="I38" s="90">
        <v>184.6</v>
      </c>
      <c r="J38" s="90">
        <v>203.3</v>
      </c>
      <c r="K38" s="91">
        <v>242.7</v>
      </c>
      <c r="L38" s="92">
        <v>-2.5999999999999999E-2</v>
      </c>
      <c r="M38" s="93"/>
    </row>
    <row r="39" spans="2:13" x14ac:dyDescent="0.25">
      <c r="B39" s="42"/>
      <c r="C39" s="60"/>
      <c r="D39" s="60"/>
      <c r="E39" s="60"/>
      <c r="F39" s="60"/>
      <c r="G39" s="94"/>
      <c r="H39" s="94"/>
      <c r="I39" s="60"/>
      <c r="J39" s="60"/>
      <c r="K39" s="60"/>
      <c r="L39" s="94"/>
      <c r="M39" s="95"/>
    </row>
    <row r="40" spans="2:13" x14ac:dyDescent="0.25">
      <c r="B40" s="96" t="s">
        <v>40</v>
      </c>
      <c r="C40" s="60"/>
      <c r="D40" s="60"/>
      <c r="E40" s="60"/>
      <c r="F40" s="60"/>
      <c r="G40" s="97"/>
      <c r="H40" s="97"/>
      <c r="I40" s="60"/>
      <c r="J40" s="60"/>
      <c r="K40" s="60"/>
      <c r="L40" s="97"/>
      <c r="M40" s="97"/>
    </row>
    <row r="41" spans="2:13" ht="18" x14ac:dyDescent="0.25">
      <c r="B41" s="98" t="s">
        <v>41</v>
      </c>
      <c r="C41" s="99">
        <v>364.55906879000008</v>
      </c>
      <c r="D41" s="99">
        <v>825.79399999999998</v>
      </c>
      <c r="E41" s="99">
        <v>458.69900000000007</v>
      </c>
      <c r="F41" s="100">
        <v>214.74081291044979</v>
      </c>
      <c r="G41" s="51">
        <v>-0.16200000000000001</v>
      </c>
      <c r="H41" s="51">
        <v>1</v>
      </c>
      <c r="I41" s="99">
        <v>301.726</v>
      </c>
      <c r="J41" s="99">
        <v>288.22699999999998</v>
      </c>
      <c r="K41" s="101">
        <v>333.39400000000012</v>
      </c>
      <c r="L41" s="51">
        <v>0.158</v>
      </c>
      <c r="M41" s="52">
        <v>1</v>
      </c>
    </row>
    <row r="42" spans="2:13" x14ac:dyDescent="0.25">
      <c r="B42" s="102" t="s">
        <v>42</v>
      </c>
      <c r="C42" s="60"/>
      <c r="D42" s="60"/>
      <c r="E42" s="60"/>
      <c r="F42" s="103"/>
      <c r="G42" s="51"/>
      <c r="H42" s="51"/>
      <c r="I42" s="60"/>
      <c r="J42" s="60"/>
      <c r="K42" s="60"/>
      <c r="L42" s="51"/>
      <c r="M42" s="52"/>
    </row>
    <row r="43" spans="2:13" x14ac:dyDescent="0.25">
      <c r="B43" s="102" t="s">
        <v>43</v>
      </c>
      <c r="C43" s="49">
        <v>623.20460000000003</v>
      </c>
      <c r="D43" s="49">
        <v>546.32100000000003</v>
      </c>
      <c r="E43" s="49">
        <v>531.34399999999994</v>
      </c>
      <c r="F43" s="50">
        <v>663.00404310727333</v>
      </c>
      <c r="G43" s="51">
        <v>2.1000000000000001E-2</v>
      </c>
      <c r="H43" s="51">
        <v>0.57899999999999996</v>
      </c>
      <c r="I43" s="49">
        <v>664.19299999999998</v>
      </c>
      <c r="J43" s="49">
        <v>661.84999999999991</v>
      </c>
      <c r="K43" s="49">
        <v>746.84500000000003</v>
      </c>
      <c r="L43" s="51">
        <v>0.04</v>
      </c>
      <c r="M43" s="52">
        <v>0.55700000000000005</v>
      </c>
    </row>
    <row r="44" spans="2:13" ht="18" x14ac:dyDescent="0.25">
      <c r="B44" s="104" t="s">
        <v>44</v>
      </c>
      <c r="C44" s="54">
        <v>507.7998</v>
      </c>
      <c r="D44" s="55">
        <v>476.70400000000001</v>
      </c>
      <c r="E44" s="55">
        <v>475.81399999999996</v>
      </c>
      <c r="F44" s="105">
        <v>592.83819084314337</v>
      </c>
      <c r="G44" s="57">
        <v>5.2999999999999999E-2</v>
      </c>
      <c r="H44" s="57">
        <v>0.5</v>
      </c>
      <c r="I44" s="55">
        <v>599.726</v>
      </c>
      <c r="J44" s="55">
        <v>608.27099999999996</v>
      </c>
      <c r="K44" s="56">
        <v>681.923</v>
      </c>
      <c r="L44" s="57">
        <v>4.8000000000000001E-2</v>
      </c>
      <c r="M44" s="57">
        <v>0.505</v>
      </c>
    </row>
    <row r="45" spans="2:13" x14ac:dyDescent="0.25">
      <c r="B45" s="106" t="s">
        <v>25</v>
      </c>
      <c r="C45" s="63"/>
      <c r="D45" s="64"/>
      <c r="E45" s="64"/>
      <c r="F45" s="107"/>
      <c r="G45" s="66"/>
      <c r="H45" s="66"/>
      <c r="I45" s="64"/>
      <c r="J45" s="64"/>
      <c r="K45" s="65"/>
      <c r="L45" s="66"/>
      <c r="M45" s="66"/>
    </row>
    <row r="46" spans="2:13" x14ac:dyDescent="0.25">
      <c r="B46" s="106" t="s">
        <v>26</v>
      </c>
      <c r="C46" s="63">
        <v>2.14</v>
      </c>
      <c r="D46" s="64">
        <v>1.8140000000000001</v>
      </c>
      <c r="E46" s="64">
        <v>1.893</v>
      </c>
      <c r="F46" s="107">
        <v>0</v>
      </c>
      <c r="G46" s="66">
        <v>-1</v>
      </c>
      <c r="H46" s="66">
        <v>2E-3</v>
      </c>
      <c r="I46" s="64">
        <v>0</v>
      </c>
      <c r="J46" s="64">
        <v>0</v>
      </c>
      <c r="K46" s="65">
        <v>0</v>
      </c>
      <c r="L46" s="66">
        <v>0</v>
      </c>
      <c r="M46" s="66">
        <v>0</v>
      </c>
    </row>
    <row r="47" spans="2:13" ht="18" x14ac:dyDescent="0.25">
      <c r="B47" s="108" t="s">
        <v>140</v>
      </c>
      <c r="C47" s="63">
        <v>2.14</v>
      </c>
      <c r="D47" s="64">
        <v>1.8140000000000001</v>
      </c>
      <c r="E47" s="64">
        <v>1.893</v>
      </c>
      <c r="F47" s="107">
        <v>0</v>
      </c>
      <c r="G47" s="66">
        <v>-1</v>
      </c>
      <c r="H47" s="66">
        <v>2E-3</v>
      </c>
      <c r="I47" s="64">
        <v>0</v>
      </c>
      <c r="J47" s="64">
        <v>0</v>
      </c>
      <c r="K47" s="65">
        <v>0</v>
      </c>
      <c r="L47" s="66">
        <v>0</v>
      </c>
      <c r="M47" s="66">
        <v>0</v>
      </c>
    </row>
    <row r="48" spans="2:13" x14ac:dyDescent="0.25">
      <c r="B48" s="106" t="s">
        <v>46</v>
      </c>
      <c r="C48" s="63">
        <v>505.65980000000002</v>
      </c>
      <c r="D48" s="64">
        <v>474.89</v>
      </c>
      <c r="E48" s="64">
        <v>473.92099999999999</v>
      </c>
      <c r="F48" s="107">
        <v>592.83819084314337</v>
      </c>
      <c r="G48" s="66">
        <v>5.3999999999999999E-2</v>
      </c>
      <c r="H48" s="66">
        <v>0.498</v>
      </c>
      <c r="I48" s="64">
        <v>599.726</v>
      </c>
      <c r="J48" s="64">
        <v>608.27099999999996</v>
      </c>
      <c r="K48" s="65">
        <v>681.923</v>
      </c>
      <c r="L48" s="66">
        <v>4.8000000000000001E-2</v>
      </c>
      <c r="M48" s="66">
        <v>0.505</v>
      </c>
    </row>
    <row r="49" spans="2:13" x14ac:dyDescent="0.25">
      <c r="B49" s="108" t="s">
        <v>141</v>
      </c>
      <c r="C49" s="63">
        <v>20.468</v>
      </c>
      <c r="D49" s="64">
        <v>28.712</v>
      </c>
      <c r="E49" s="64">
        <v>2.649</v>
      </c>
      <c r="F49" s="107">
        <v>0</v>
      </c>
      <c r="G49" s="66">
        <v>-1</v>
      </c>
      <c r="H49" s="66">
        <v>1.2999999999999999E-2</v>
      </c>
      <c r="I49" s="64">
        <v>2.2530000000000001</v>
      </c>
      <c r="J49" s="64">
        <v>2.3530000000000002</v>
      </c>
      <c r="K49" s="65">
        <v>2.4580000000000002</v>
      </c>
      <c r="L49" s="66">
        <v>0</v>
      </c>
      <c r="M49" s="66">
        <v>1E-3</v>
      </c>
    </row>
    <row r="50" spans="2:13" x14ac:dyDescent="0.25">
      <c r="B50" s="108" t="s">
        <v>142</v>
      </c>
      <c r="C50" s="63">
        <v>252.02284399999999</v>
      </c>
      <c r="D50" s="64">
        <v>232.35900000000001</v>
      </c>
      <c r="E50" s="64">
        <v>210.315</v>
      </c>
      <c r="F50" s="107">
        <v>289.46600000000001</v>
      </c>
      <c r="G50" s="66">
        <v>4.7E-2</v>
      </c>
      <c r="H50" s="66">
        <v>0.24</v>
      </c>
      <c r="I50" s="64">
        <v>302.77499999999998</v>
      </c>
      <c r="J50" s="64">
        <v>316.93599999999998</v>
      </c>
      <c r="K50" s="65">
        <v>383.22</v>
      </c>
      <c r="L50" s="66">
        <v>9.8000000000000004E-2</v>
      </c>
      <c r="M50" s="66">
        <v>0.26300000000000001</v>
      </c>
    </row>
    <row r="51" spans="2:13" ht="27" x14ac:dyDescent="0.25">
      <c r="B51" s="108" t="s">
        <v>143</v>
      </c>
      <c r="C51" s="63">
        <v>23.124400000000001</v>
      </c>
      <c r="D51" s="64">
        <v>44.915999999999997</v>
      </c>
      <c r="E51" s="64">
        <v>93.941999999999993</v>
      </c>
      <c r="F51" s="107">
        <v>110.602</v>
      </c>
      <c r="G51" s="66">
        <v>0.68500000000000005</v>
      </c>
      <c r="H51" s="66">
        <v>6.3E-2</v>
      </c>
      <c r="I51" s="64">
        <v>94.929000000000002</v>
      </c>
      <c r="J51" s="64">
        <v>88.501000000000005</v>
      </c>
      <c r="K51" s="65">
        <v>96.400999999999996</v>
      </c>
      <c r="L51" s="66">
        <v>-4.4999999999999998E-2</v>
      </c>
      <c r="M51" s="66">
        <v>0.08</v>
      </c>
    </row>
    <row r="52" spans="2:13" ht="18" x14ac:dyDescent="0.25">
      <c r="B52" s="108" t="s">
        <v>144</v>
      </c>
      <c r="C52" s="63">
        <v>210.044556</v>
      </c>
      <c r="D52" s="64">
        <v>168.90299999999999</v>
      </c>
      <c r="E52" s="64">
        <v>167.01499999999999</v>
      </c>
      <c r="F52" s="107">
        <v>171.52799999999999</v>
      </c>
      <c r="G52" s="66">
        <v>-6.5000000000000002E-2</v>
      </c>
      <c r="H52" s="66">
        <v>0.17799999999999999</v>
      </c>
      <c r="I52" s="64">
        <v>199.76900000000001</v>
      </c>
      <c r="J52" s="64">
        <v>200.48099999999999</v>
      </c>
      <c r="K52" s="65">
        <v>199.84399999999999</v>
      </c>
      <c r="L52" s="66">
        <v>5.1999999999999998E-2</v>
      </c>
      <c r="M52" s="66">
        <v>0.157</v>
      </c>
    </row>
    <row r="53" spans="2:13" x14ac:dyDescent="0.25">
      <c r="B53" s="104" t="s">
        <v>47</v>
      </c>
      <c r="C53" s="68">
        <v>115.40479999999999</v>
      </c>
      <c r="D53" s="69">
        <v>69.617000000000004</v>
      </c>
      <c r="E53" s="69">
        <v>55.53</v>
      </c>
      <c r="F53" s="109">
        <v>70.165852264129995</v>
      </c>
      <c r="G53" s="71">
        <v>-0.153</v>
      </c>
      <c r="H53" s="71">
        <v>7.9000000000000001E-2</v>
      </c>
      <c r="I53" s="69">
        <v>64.466999999999999</v>
      </c>
      <c r="J53" s="69">
        <v>53.579000000000001</v>
      </c>
      <c r="K53" s="70">
        <v>64.921999999999997</v>
      </c>
      <c r="L53" s="71">
        <v>-2.5999999999999999E-2</v>
      </c>
      <c r="M53" s="71">
        <v>5.1999999999999998E-2</v>
      </c>
    </row>
    <row r="54" spans="2:13" x14ac:dyDescent="0.25">
      <c r="B54" s="102" t="s">
        <v>31</v>
      </c>
      <c r="C54" s="49">
        <v>135</v>
      </c>
      <c r="D54" s="49">
        <v>649.68499999999995</v>
      </c>
      <c r="E54" s="49">
        <v>479.81200000000001</v>
      </c>
      <c r="F54" s="50">
        <v>497.53800000000001</v>
      </c>
      <c r="G54" s="51">
        <v>0.54500000000000004</v>
      </c>
      <c r="H54" s="51">
        <v>0.39800000000000002</v>
      </c>
      <c r="I54" s="49">
        <v>499.45</v>
      </c>
      <c r="J54" s="49">
        <v>521.88</v>
      </c>
      <c r="K54" s="49">
        <v>545.26</v>
      </c>
      <c r="L54" s="51">
        <v>3.1E-2</v>
      </c>
      <c r="M54" s="52">
        <v>0.42099999999999999</v>
      </c>
    </row>
    <row r="55" spans="2:13" ht="18" x14ac:dyDescent="0.25">
      <c r="B55" s="102" t="s">
        <v>113</v>
      </c>
      <c r="C55" s="49">
        <v>24.047000000000001</v>
      </c>
      <c r="D55" s="49">
        <v>16.803000000000001</v>
      </c>
      <c r="E55" s="49">
        <v>12.996</v>
      </c>
      <c r="F55" s="50">
        <v>42.389136132849998</v>
      </c>
      <c r="G55" s="51">
        <v>0.20799999999999999</v>
      </c>
      <c r="H55" s="51">
        <v>2.3E-2</v>
      </c>
      <c r="I55" s="49">
        <v>21.617000000000001</v>
      </c>
      <c r="J55" s="49">
        <v>22.587</v>
      </c>
      <c r="K55" s="49">
        <v>23.254999999999999</v>
      </c>
      <c r="L55" s="51">
        <v>-0.18099999999999999</v>
      </c>
      <c r="M55" s="52">
        <v>2.1999999999999999E-2</v>
      </c>
    </row>
    <row r="56" spans="2:13" x14ac:dyDescent="0.25">
      <c r="B56" s="110" t="s">
        <v>48</v>
      </c>
      <c r="C56" s="87">
        <v>782.25160000000005</v>
      </c>
      <c r="D56" s="87">
        <v>1212.809</v>
      </c>
      <c r="E56" s="87">
        <v>1024.152</v>
      </c>
      <c r="F56" s="111">
        <v>1202.9311792401234</v>
      </c>
      <c r="G56" s="112">
        <v>0.154</v>
      </c>
      <c r="H56" s="112">
        <v>1</v>
      </c>
      <c r="I56" s="87">
        <v>1185.26</v>
      </c>
      <c r="J56" s="87">
        <v>1206.317</v>
      </c>
      <c r="K56" s="88">
        <v>1315.3600000000001</v>
      </c>
      <c r="L56" s="112">
        <v>0.03</v>
      </c>
      <c r="M56" s="113">
        <v>1</v>
      </c>
    </row>
    <row r="57" spans="2:13" x14ac:dyDescent="0.25">
      <c r="B57" s="114" t="s">
        <v>49</v>
      </c>
      <c r="C57" s="81"/>
      <c r="D57" s="81"/>
      <c r="E57" s="81"/>
      <c r="F57" s="82"/>
      <c r="G57" s="115"/>
      <c r="H57" s="115"/>
      <c r="I57" s="81"/>
      <c r="J57" s="81"/>
      <c r="K57" s="81"/>
      <c r="L57" s="115"/>
      <c r="M57" s="116"/>
    </row>
    <row r="58" spans="2:13" x14ac:dyDescent="0.25">
      <c r="B58" s="102" t="s">
        <v>50</v>
      </c>
      <c r="C58" s="49">
        <v>357.69253120999997</v>
      </c>
      <c r="D58" s="49">
        <v>326.01499999999999</v>
      </c>
      <c r="E58" s="49">
        <v>392.45299999999997</v>
      </c>
      <c r="F58" s="50">
        <v>479.19036632967357</v>
      </c>
      <c r="G58" s="51">
        <v>0.10199999999999999</v>
      </c>
      <c r="H58" s="51">
        <v>0.71942617702267453</v>
      </c>
      <c r="I58" s="49">
        <v>523.53399999999999</v>
      </c>
      <c r="J58" s="49">
        <v>557.09</v>
      </c>
      <c r="K58" s="49">
        <v>604.79300000000001</v>
      </c>
      <c r="L58" s="51">
        <v>8.1000000000000003E-2</v>
      </c>
      <c r="M58" s="52">
        <v>0.57499999999999996</v>
      </c>
    </row>
    <row r="59" spans="2:13" x14ac:dyDescent="0.25">
      <c r="B59" s="104" t="s">
        <v>35</v>
      </c>
      <c r="C59" s="54">
        <v>100.944</v>
      </c>
      <c r="D59" s="55">
        <v>139.09800000000001</v>
      </c>
      <c r="E59" s="55">
        <v>145.75200000000001</v>
      </c>
      <c r="F59" s="105">
        <v>170.29900000000001</v>
      </c>
      <c r="G59" s="57">
        <v>0.19</v>
      </c>
      <c r="H59" s="57">
        <v>0.25800000000000001</v>
      </c>
      <c r="I59" s="55">
        <v>184.39500000000001</v>
      </c>
      <c r="J59" s="55">
        <v>192.80600000000001</v>
      </c>
      <c r="K59" s="56">
        <v>208.637</v>
      </c>
      <c r="L59" s="57">
        <v>7.0000000000000007E-2</v>
      </c>
      <c r="M59" s="57">
        <v>0.20100000000000001</v>
      </c>
    </row>
    <row r="60" spans="2:13" x14ac:dyDescent="0.25">
      <c r="B60" s="104" t="s">
        <v>36</v>
      </c>
      <c r="C60" s="59">
        <v>113.64153121</v>
      </c>
      <c r="D60" s="60">
        <v>82.393000000000001</v>
      </c>
      <c r="E60" s="60">
        <v>152.03299999999999</v>
      </c>
      <c r="F60" s="103">
        <v>216.08436632967351</v>
      </c>
      <c r="G60" s="62">
        <v>0.23899999999999999</v>
      </c>
      <c r="H60" s="62">
        <v>0.24299999999999999</v>
      </c>
      <c r="I60" s="60">
        <v>198.20099999999999</v>
      </c>
      <c r="J60" s="60">
        <v>180.84700000000001</v>
      </c>
      <c r="K60" s="61">
        <v>180.21</v>
      </c>
      <c r="L60" s="62">
        <v>-5.8999999999999997E-2</v>
      </c>
      <c r="M60" s="62">
        <v>0.20599999999999999</v>
      </c>
    </row>
    <row r="61" spans="2:13" x14ac:dyDescent="0.25">
      <c r="B61" s="104" t="s">
        <v>51</v>
      </c>
      <c r="C61" s="68">
        <v>143.107</v>
      </c>
      <c r="D61" s="69">
        <v>104.524</v>
      </c>
      <c r="E61" s="69">
        <v>94.668000000000006</v>
      </c>
      <c r="F61" s="109">
        <v>92.807000000000002</v>
      </c>
      <c r="G61" s="71">
        <v>-0.13400000000000001</v>
      </c>
      <c r="H61" s="71">
        <v>0.219</v>
      </c>
      <c r="I61" s="69">
        <v>140.93799999999999</v>
      </c>
      <c r="J61" s="69">
        <v>183.43700000000001</v>
      </c>
      <c r="K61" s="70">
        <v>215.946</v>
      </c>
      <c r="L61" s="71">
        <v>0.32500000000000001</v>
      </c>
      <c r="M61" s="71">
        <v>0.16800000000000001</v>
      </c>
    </row>
    <row r="62" spans="2:13" x14ac:dyDescent="0.25">
      <c r="B62" s="102" t="s">
        <v>145</v>
      </c>
      <c r="C62" s="49">
        <v>60</v>
      </c>
      <c r="D62" s="49">
        <v>61</v>
      </c>
      <c r="E62" s="49">
        <v>173</v>
      </c>
      <c r="F62" s="50">
        <v>509</v>
      </c>
      <c r="G62" s="51">
        <v>1.0389999999999999</v>
      </c>
      <c r="H62" s="51">
        <v>0.28100000000000003</v>
      </c>
      <c r="I62" s="49">
        <v>360</v>
      </c>
      <c r="J62" s="49">
        <v>361</v>
      </c>
      <c r="K62" s="49">
        <v>377.173</v>
      </c>
      <c r="L62" s="51">
        <v>-9.5000000000000001E-2</v>
      </c>
      <c r="M62" s="52">
        <v>0.42499999999999999</v>
      </c>
    </row>
    <row r="63" spans="2:13" x14ac:dyDescent="0.25">
      <c r="B63" s="110" t="s">
        <v>52</v>
      </c>
      <c r="C63" s="87">
        <v>417.69253120999997</v>
      </c>
      <c r="D63" s="87">
        <v>387.01499999999999</v>
      </c>
      <c r="E63" s="87">
        <v>565.45299999999997</v>
      </c>
      <c r="F63" s="111">
        <v>988.19036632967357</v>
      </c>
      <c r="G63" s="112">
        <v>0.33200000000000002</v>
      </c>
      <c r="H63" s="112">
        <v>1</v>
      </c>
      <c r="I63" s="87">
        <v>883.53399999999999</v>
      </c>
      <c r="J63" s="87">
        <v>918.09</v>
      </c>
      <c r="K63" s="88">
        <v>981.96600000000001</v>
      </c>
      <c r="L63" s="112">
        <v>-2E-3</v>
      </c>
      <c r="M63" s="113">
        <v>1</v>
      </c>
    </row>
    <row r="64" spans="2:13" ht="36" x14ac:dyDescent="0.25">
      <c r="B64" s="102" t="s">
        <v>146</v>
      </c>
      <c r="C64" s="60">
        <v>-146.59100000000001</v>
      </c>
      <c r="D64" s="60">
        <v>-226.017</v>
      </c>
      <c r="E64" s="60">
        <v>-162.10100000000011</v>
      </c>
      <c r="F64" s="103">
        <v>-492.84500000000003</v>
      </c>
      <c r="G64" s="51">
        <v>0.498</v>
      </c>
      <c r="H64" s="51">
        <v>1</v>
      </c>
      <c r="I64" s="60">
        <v>-234</v>
      </c>
      <c r="J64" s="60">
        <v>-139</v>
      </c>
      <c r="K64" s="60">
        <v>-177</v>
      </c>
      <c r="L64" s="51">
        <v>-0.28899999999999998</v>
      </c>
      <c r="M64" s="52">
        <v>1</v>
      </c>
    </row>
    <row r="65" spans="2:13" ht="18" x14ac:dyDescent="0.25">
      <c r="B65" s="104" t="s">
        <v>147</v>
      </c>
      <c r="C65" s="54">
        <v>-724</v>
      </c>
      <c r="D65" s="55">
        <v>-710</v>
      </c>
      <c r="E65" s="55">
        <v>-1360</v>
      </c>
      <c r="F65" s="105">
        <v>-1396</v>
      </c>
      <c r="G65" s="214">
        <v>0.245</v>
      </c>
      <c r="H65" s="214">
        <v>4.8259999999999996</v>
      </c>
      <c r="I65" s="55">
        <v>-1355</v>
      </c>
      <c r="J65" s="55">
        <v>-1721</v>
      </c>
      <c r="K65" s="56">
        <v>-1869</v>
      </c>
      <c r="L65" s="214">
        <v>0.10199999999999999</v>
      </c>
      <c r="M65" s="214">
        <v>7.891</v>
      </c>
    </row>
    <row r="66" spans="2:13" x14ac:dyDescent="0.25">
      <c r="B66" s="104" t="s">
        <v>148</v>
      </c>
      <c r="C66" s="68">
        <v>577.40899999999999</v>
      </c>
      <c r="D66" s="69">
        <v>483.983</v>
      </c>
      <c r="E66" s="69">
        <v>1197.8989999999999</v>
      </c>
      <c r="F66" s="109">
        <v>903.15499999999997</v>
      </c>
      <c r="G66" s="215">
        <v>0.161</v>
      </c>
      <c r="H66" s="215">
        <v>-3.8260000000000001</v>
      </c>
      <c r="I66" s="69">
        <v>1121</v>
      </c>
      <c r="J66" s="69">
        <v>1582</v>
      </c>
      <c r="K66" s="70">
        <v>1692</v>
      </c>
      <c r="L66" s="215">
        <v>0.23300000000000001</v>
      </c>
      <c r="M66" s="215">
        <v>-6.891</v>
      </c>
    </row>
    <row r="67" spans="2:13" ht="18" x14ac:dyDescent="0.25">
      <c r="B67" s="102" t="s">
        <v>53</v>
      </c>
      <c r="C67" s="49">
        <v>-210.482</v>
      </c>
      <c r="D67" s="49">
        <v>634.17899999999997</v>
      </c>
      <c r="E67" s="49">
        <v>363.54</v>
      </c>
      <c r="F67" s="50">
        <v>-2.5</v>
      </c>
      <c r="G67" s="51">
        <v>-0.77200000000000002</v>
      </c>
      <c r="H67" s="51">
        <v>1</v>
      </c>
      <c r="I67" s="49">
        <v>266.17099999999999</v>
      </c>
      <c r="J67" s="49">
        <v>590.02499999999998</v>
      </c>
      <c r="K67" s="117">
        <v>809.88599999999997</v>
      </c>
      <c r="L67" s="51">
        <v>-7.8680000000000003</v>
      </c>
      <c r="M67" s="52">
        <v>1</v>
      </c>
    </row>
    <row r="68" spans="2:13" ht="18" x14ac:dyDescent="0.25">
      <c r="B68" s="104" t="s">
        <v>54</v>
      </c>
      <c r="C68" s="54">
        <v>-2.7709999999999999</v>
      </c>
      <c r="D68" s="55">
        <v>-1.236</v>
      </c>
      <c r="E68" s="55">
        <v>-2.133</v>
      </c>
      <c r="F68" s="105">
        <v>-2.5</v>
      </c>
      <c r="G68" s="57">
        <v>-3.4000000000000002E-2</v>
      </c>
      <c r="H68" s="57">
        <v>0.251</v>
      </c>
      <c r="I68" s="55">
        <v>-2</v>
      </c>
      <c r="J68" s="55">
        <v>0</v>
      </c>
      <c r="K68" s="55">
        <v>-1</v>
      </c>
      <c r="L68" s="57">
        <v>-0.26300000000000001</v>
      </c>
      <c r="M68" s="57">
        <v>0.248</v>
      </c>
    </row>
    <row r="69" spans="2:13" ht="18" x14ac:dyDescent="0.25">
      <c r="B69" s="104" t="s">
        <v>55</v>
      </c>
      <c r="C69" s="59">
        <v>0</v>
      </c>
      <c r="D69" s="60">
        <v>-2.4670000000000001</v>
      </c>
      <c r="E69" s="60">
        <v>0</v>
      </c>
      <c r="F69" s="103">
        <v>0</v>
      </c>
      <c r="G69" s="62">
        <v>0</v>
      </c>
      <c r="H69" s="62">
        <v>-1E-3</v>
      </c>
      <c r="I69" s="60">
        <v>-35</v>
      </c>
      <c r="J69" s="60">
        <v>-10</v>
      </c>
      <c r="K69" s="60">
        <v>-25</v>
      </c>
      <c r="L69" s="62">
        <v>0</v>
      </c>
      <c r="M69" s="62">
        <v>-4.4999999999999998E-2</v>
      </c>
    </row>
    <row r="70" spans="2:13" ht="27" x14ac:dyDescent="0.25">
      <c r="B70" s="104" t="s">
        <v>114</v>
      </c>
      <c r="C70" s="59">
        <v>0</v>
      </c>
      <c r="D70" s="60">
        <v>0.78900000000000003</v>
      </c>
      <c r="E70" s="60">
        <v>0</v>
      </c>
      <c r="F70" s="103">
        <v>0</v>
      </c>
      <c r="G70" s="62">
        <v>0</v>
      </c>
      <c r="H70" s="62">
        <v>0</v>
      </c>
      <c r="I70" s="60">
        <v>40</v>
      </c>
      <c r="J70" s="60">
        <v>0</v>
      </c>
      <c r="K70" s="60">
        <v>0</v>
      </c>
      <c r="L70" s="62">
        <v>0</v>
      </c>
      <c r="M70" s="62">
        <v>3.7999999999999999E-2</v>
      </c>
    </row>
    <row r="71" spans="2:13" ht="18" x14ac:dyDescent="0.25">
      <c r="B71" s="104" t="s">
        <v>56</v>
      </c>
      <c r="C71" s="68">
        <v>-207.71100000000001</v>
      </c>
      <c r="D71" s="69">
        <v>637.09299999999996</v>
      </c>
      <c r="E71" s="69">
        <v>365.673</v>
      </c>
      <c r="F71" s="109">
        <v>0</v>
      </c>
      <c r="G71" s="71">
        <v>-1</v>
      </c>
      <c r="H71" s="71">
        <v>0.749</v>
      </c>
      <c r="I71" s="69">
        <v>263.17099999999999</v>
      </c>
      <c r="J71" s="69">
        <v>600.02499999999998</v>
      </c>
      <c r="K71" s="69">
        <v>835.88599999999997</v>
      </c>
      <c r="L71" s="71">
        <v>0</v>
      </c>
      <c r="M71" s="71">
        <v>0.75900000000000001</v>
      </c>
    </row>
    <row r="72" spans="2:13" ht="18" x14ac:dyDescent="0.25">
      <c r="B72" s="102" t="s">
        <v>57</v>
      </c>
      <c r="C72" s="49">
        <v>74.933999999999997</v>
      </c>
      <c r="D72" s="49">
        <v>462.42899999999997</v>
      </c>
      <c r="E72" s="49">
        <v>264.53300000000002</v>
      </c>
      <c r="F72" s="50">
        <v>-73.650830866110482</v>
      </c>
      <c r="G72" s="51">
        <v>-1.994</v>
      </c>
      <c r="H72" s="51">
        <v>1</v>
      </c>
      <c r="I72" s="49">
        <v>518.83760392479553</v>
      </c>
      <c r="J72" s="49">
        <v>492.86478110141138</v>
      </c>
      <c r="K72" s="117">
        <v>410.41468437538055</v>
      </c>
      <c r="L72" s="51">
        <v>-2.7730000000000001</v>
      </c>
      <c r="M72" s="52">
        <v>1</v>
      </c>
    </row>
    <row r="73" spans="2:13" x14ac:dyDescent="0.25">
      <c r="B73" s="104" t="s">
        <v>149</v>
      </c>
      <c r="C73" s="54">
        <v>-39.61</v>
      </c>
      <c r="D73" s="55">
        <v>-105.746</v>
      </c>
      <c r="E73" s="55">
        <v>-51.094000000000001</v>
      </c>
      <c r="F73" s="105">
        <v>-38.29183086611048</v>
      </c>
      <c r="G73" s="57">
        <v>-1.0999999999999999E-2</v>
      </c>
      <c r="H73" s="57">
        <v>-0.108</v>
      </c>
      <c r="I73" s="55">
        <v>422.99960392479557</v>
      </c>
      <c r="J73" s="55">
        <v>373.99978110141137</v>
      </c>
      <c r="K73" s="55">
        <v>329.99968437538053</v>
      </c>
      <c r="L73" s="57">
        <v>-3.05</v>
      </c>
      <c r="M73" s="57">
        <v>0.72499999999999998</v>
      </c>
    </row>
    <row r="74" spans="2:13" ht="18" x14ac:dyDescent="0.25">
      <c r="B74" s="118" t="s">
        <v>58</v>
      </c>
      <c r="C74" s="68">
        <v>114.544</v>
      </c>
      <c r="D74" s="69">
        <v>568.17499999999995</v>
      </c>
      <c r="E74" s="69">
        <v>315.62700000000001</v>
      </c>
      <c r="F74" s="109">
        <v>-35.359000000000002</v>
      </c>
      <c r="G74" s="71">
        <v>-1.6759999999999999</v>
      </c>
      <c r="H74" s="71">
        <v>1.1080000000000001</v>
      </c>
      <c r="I74" s="69">
        <v>95.837999999999994</v>
      </c>
      <c r="J74" s="69">
        <v>118.86499999999999</v>
      </c>
      <c r="K74" s="69">
        <v>80.415000000000006</v>
      </c>
      <c r="L74" s="71">
        <v>-2.3149999999999999</v>
      </c>
      <c r="M74" s="71">
        <v>0.27500000000000002</v>
      </c>
    </row>
    <row r="75" spans="2:13" ht="18" x14ac:dyDescent="0.25">
      <c r="B75" s="123" t="s">
        <v>59</v>
      </c>
      <c r="C75" s="124">
        <v>82.420068790000073</v>
      </c>
      <c r="D75" s="124">
        <v>1696.3850000000002</v>
      </c>
      <c r="E75" s="124">
        <v>924.67099999999994</v>
      </c>
      <c r="F75" s="125">
        <v>-354.25501795566072</v>
      </c>
      <c r="G75" s="126">
        <v>-2.6259999999999999</v>
      </c>
      <c r="H75" s="126">
        <v>0.79600000000000004</v>
      </c>
      <c r="I75" s="124">
        <v>852.73460392479546</v>
      </c>
      <c r="J75" s="124">
        <v>1232.1167811014113</v>
      </c>
      <c r="K75" s="127">
        <v>1376.6946843753806</v>
      </c>
      <c r="L75" s="126">
        <v>-2.5720000000000001</v>
      </c>
      <c r="M75" s="128">
        <v>0.74</v>
      </c>
    </row>
    <row r="76" spans="2:13" x14ac:dyDescent="0.25">
      <c r="B76" s="42"/>
      <c r="C76" s="60"/>
      <c r="D76" s="60"/>
      <c r="E76" s="60"/>
      <c r="F76" s="60"/>
      <c r="G76" s="129"/>
      <c r="H76" s="129"/>
      <c r="I76" s="60"/>
      <c r="J76" s="60"/>
      <c r="K76" s="60"/>
      <c r="L76" s="129"/>
      <c r="M76" s="129"/>
    </row>
    <row r="77" spans="2:13" ht="18" x14ac:dyDescent="0.25">
      <c r="B77" s="72" t="s">
        <v>60</v>
      </c>
      <c r="C77" s="60"/>
      <c r="D77" s="60"/>
      <c r="E77" s="60"/>
      <c r="F77" s="60"/>
      <c r="G77" s="130"/>
      <c r="H77" s="130"/>
      <c r="I77" s="60"/>
      <c r="J77" s="60"/>
      <c r="K77" s="60"/>
      <c r="L77" s="130"/>
      <c r="M77" s="130"/>
    </row>
    <row r="78" spans="2:13" x14ac:dyDescent="0.25">
      <c r="B78" s="131" t="s">
        <v>61</v>
      </c>
      <c r="C78" s="55">
        <v>65.272999999999996</v>
      </c>
      <c r="D78" s="55">
        <v>85.83</v>
      </c>
      <c r="E78" s="55">
        <v>63.027000000000001</v>
      </c>
      <c r="F78" s="105">
        <v>54.594000000000001</v>
      </c>
      <c r="G78" s="57">
        <v>-5.8000000000000003E-2</v>
      </c>
      <c r="H78" s="57">
        <v>0.01</v>
      </c>
      <c r="I78" s="55">
        <v>85.177999999999997</v>
      </c>
      <c r="J78" s="55">
        <v>79.882000000000005</v>
      </c>
      <c r="K78" s="55">
        <v>92.028999999999996</v>
      </c>
      <c r="L78" s="57">
        <v>0.19</v>
      </c>
      <c r="M78" s="132">
        <v>0.01</v>
      </c>
    </row>
    <row r="79" spans="2:13" x14ac:dyDescent="0.25">
      <c r="B79" s="58" t="s">
        <v>25</v>
      </c>
      <c r="C79" s="60"/>
      <c r="D79" s="60"/>
      <c r="E79" s="60"/>
      <c r="F79" s="103"/>
      <c r="G79" s="62"/>
      <c r="H79" s="62"/>
      <c r="I79" s="60"/>
      <c r="J79" s="60"/>
      <c r="K79" s="60"/>
      <c r="L79" s="62"/>
      <c r="M79" s="133"/>
    </row>
    <row r="80" spans="2:13" x14ac:dyDescent="0.25">
      <c r="B80" s="58" t="s">
        <v>62</v>
      </c>
      <c r="C80" s="134">
        <v>-2.7709999999999999</v>
      </c>
      <c r="D80" s="135">
        <v>-1.236</v>
      </c>
      <c r="E80" s="135">
        <v>-2.133</v>
      </c>
      <c r="F80" s="136">
        <v>-2.5</v>
      </c>
      <c r="G80" s="137">
        <v>-3.4000000000000002E-2</v>
      </c>
      <c r="H80" s="137">
        <v>1</v>
      </c>
      <c r="I80" s="135">
        <v>-2</v>
      </c>
      <c r="J80" s="135">
        <v>0</v>
      </c>
      <c r="K80" s="135">
        <v>-1</v>
      </c>
      <c r="L80" s="137">
        <v>-0.26300000000000001</v>
      </c>
      <c r="M80" s="137">
        <v>0</v>
      </c>
    </row>
    <row r="81" spans="2:13" x14ac:dyDescent="0.25">
      <c r="B81" s="53" t="s">
        <v>63</v>
      </c>
      <c r="C81" s="60">
        <v>1291.0899999999999</v>
      </c>
      <c r="D81" s="60">
        <v>1266.1759999999999</v>
      </c>
      <c r="E81" s="60">
        <v>1168.721</v>
      </c>
      <c r="F81" s="103">
        <v>1289.8180950000001</v>
      </c>
      <c r="G81" s="62">
        <v>0</v>
      </c>
      <c r="H81" s="62">
        <v>0.184</v>
      </c>
      <c r="I81" s="60">
        <v>1395.7270000000001</v>
      </c>
      <c r="J81" s="60">
        <v>1401.528</v>
      </c>
      <c r="K81" s="60">
        <v>1392.1643584000001</v>
      </c>
      <c r="L81" s="62">
        <v>2.5999999999999999E-2</v>
      </c>
      <c r="M81" s="133">
        <v>0.17100000000000001</v>
      </c>
    </row>
    <row r="82" spans="2:13" x14ac:dyDescent="0.25">
      <c r="B82" s="53" t="s">
        <v>115</v>
      </c>
      <c r="C82" s="60">
        <v>11.288</v>
      </c>
      <c r="D82" s="60">
        <v>11.288</v>
      </c>
      <c r="E82" s="60">
        <v>11.238</v>
      </c>
      <c r="F82" s="103">
        <v>0</v>
      </c>
      <c r="G82" s="62">
        <v>-1</v>
      </c>
      <c r="H82" s="62">
        <v>1E-3</v>
      </c>
      <c r="I82" s="60">
        <v>11.238</v>
      </c>
      <c r="J82" s="60">
        <v>11.238</v>
      </c>
      <c r="K82" s="60">
        <v>11.238</v>
      </c>
      <c r="L82" s="62">
        <v>0</v>
      </c>
      <c r="M82" s="133">
        <v>1E-3</v>
      </c>
    </row>
    <row r="83" spans="2:13" x14ac:dyDescent="0.25">
      <c r="B83" s="53" t="s">
        <v>150</v>
      </c>
      <c r="C83" s="60">
        <v>3757.8530000000001</v>
      </c>
      <c r="D83" s="60">
        <v>3952.1610000000001</v>
      </c>
      <c r="E83" s="60">
        <v>4061.6370000000002</v>
      </c>
      <c r="F83" s="103">
        <v>4493.683</v>
      </c>
      <c r="G83" s="62">
        <v>6.0999999999999999E-2</v>
      </c>
      <c r="H83" s="62">
        <v>0.59399999999999997</v>
      </c>
      <c r="I83" s="60">
        <v>4957.16</v>
      </c>
      <c r="J83" s="60">
        <v>5305.9319999999998</v>
      </c>
      <c r="K83" s="60">
        <v>5917.5463808000004</v>
      </c>
      <c r="L83" s="62">
        <v>9.6000000000000002E-2</v>
      </c>
      <c r="M83" s="133">
        <v>0.64300000000000002</v>
      </c>
    </row>
    <row r="84" spans="2:13" x14ac:dyDescent="0.25">
      <c r="B84" s="53" t="s">
        <v>64</v>
      </c>
      <c r="C84" s="60">
        <v>23.094000000000001</v>
      </c>
      <c r="D84" s="60">
        <v>50.411999999999999</v>
      </c>
      <c r="E84" s="60">
        <v>23.413</v>
      </c>
      <c r="F84" s="103">
        <v>31.653851624999998</v>
      </c>
      <c r="G84" s="62">
        <v>0.111</v>
      </c>
      <c r="H84" s="62">
        <v>5.0000000000000001E-3</v>
      </c>
      <c r="I84" s="60">
        <v>23.413</v>
      </c>
      <c r="J84" s="60">
        <v>23.413</v>
      </c>
      <c r="K84" s="60">
        <v>23.413</v>
      </c>
      <c r="L84" s="62">
        <v>-9.6000000000000002E-2</v>
      </c>
      <c r="M84" s="133">
        <v>3.0000000000000001E-3</v>
      </c>
    </row>
    <row r="85" spans="2:13" x14ac:dyDescent="0.25">
      <c r="B85" s="53" t="s">
        <v>65</v>
      </c>
      <c r="C85" s="60">
        <v>1105.8900000000001</v>
      </c>
      <c r="D85" s="60">
        <v>1463.404</v>
      </c>
      <c r="E85" s="60">
        <v>1862.0730000000001</v>
      </c>
      <c r="F85" s="103">
        <v>1146.162</v>
      </c>
      <c r="G85" s="62">
        <v>1.2E-2</v>
      </c>
      <c r="H85" s="62">
        <v>0.20200000000000001</v>
      </c>
      <c r="I85" s="60">
        <v>1370.5550000000001</v>
      </c>
      <c r="J85" s="60">
        <v>1542.6220000000001</v>
      </c>
      <c r="K85" s="60">
        <v>1465.5450000000001</v>
      </c>
      <c r="L85" s="62">
        <v>8.5000000000000006E-2</v>
      </c>
      <c r="M85" s="133">
        <v>0.17199999999999999</v>
      </c>
    </row>
    <row r="86" spans="2:13" x14ac:dyDescent="0.25">
      <c r="B86" s="211" t="s">
        <v>151</v>
      </c>
      <c r="C86" s="60">
        <v>35.169332000000004</v>
      </c>
      <c r="D86" s="60">
        <v>37.335999999999999</v>
      </c>
      <c r="E86" s="60">
        <v>38</v>
      </c>
      <c r="F86" s="103">
        <v>0</v>
      </c>
      <c r="G86" s="62">
        <v>-1</v>
      </c>
      <c r="H86" s="62">
        <v>4.0000000000000001E-3</v>
      </c>
      <c r="I86" s="60">
        <v>0</v>
      </c>
      <c r="J86" s="60">
        <v>0</v>
      </c>
      <c r="K86" s="60">
        <v>0</v>
      </c>
      <c r="L86" s="62">
        <v>0</v>
      </c>
      <c r="M86" s="133">
        <v>0</v>
      </c>
    </row>
    <row r="87" spans="2:13" x14ac:dyDescent="0.25">
      <c r="B87" s="76" t="s">
        <v>66</v>
      </c>
      <c r="C87" s="87">
        <v>6289.6573320000007</v>
      </c>
      <c r="D87" s="87">
        <v>6866.6070000000009</v>
      </c>
      <c r="E87" s="87">
        <v>7228.1090000000004</v>
      </c>
      <c r="F87" s="111">
        <v>7015.9109466250011</v>
      </c>
      <c r="G87" s="112">
        <v>3.6999999999999998E-2</v>
      </c>
      <c r="H87" s="112">
        <v>1</v>
      </c>
      <c r="I87" s="87">
        <v>7843.2709999999997</v>
      </c>
      <c r="J87" s="87">
        <v>8364.6149999999998</v>
      </c>
      <c r="K87" s="87">
        <v>8901.9357392000002</v>
      </c>
      <c r="L87" s="112">
        <v>8.3000000000000004E-2</v>
      </c>
      <c r="M87" s="113">
        <v>1</v>
      </c>
    </row>
    <row r="88" spans="2:13" x14ac:dyDescent="0.25">
      <c r="B88" s="53" t="s">
        <v>67</v>
      </c>
      <c r="C88" s="60">
        <v>1903.155</v>
      </c>
      <c r="D88" s="60">
        <v>1988.1890000000001</v>
      </c>
      <c r="E88" s="60">
        <v>2061.6460000000002</v>
      </c>
      <c r="F88" s="103">
        <v>2218.5889999999999</v>
      </c>
      <c r="G88" s="62">
        <v>5.1999999999999998E-2</v>
      </c>
      <c r="H88" s="62">
        <v>0.29799999999999999</v>
      </c>
      <c r="I88" s="60">
        <v>2219.7089999999998</v>
      </c>
      <c r="J88" s="60">
        <v>2262.08</v>
      </c>
      <c r="K88" s="60">
        <v>2336.7260000000001</v>
      </c>
      <c r="L88" s="62">
        <v>1.7000000000000001E-2</v>
      </c>
      <c r="M88" s="133">
        <v>0.28299999999999997</v>
      </c>
    </row>
    <row r="89" spans="2:13" x14ac:dyDescent="0.25">
      <c r="B89" s="138" t="s">
        <v>128</v>
      </c>
      <c r="C89" s="60">
        <v>1069.3599999999999</v>
      </c>
      <c r="D89" s="60">
        <v>1069.3599999999999</v>
      </c>
      <c r="E89" s="60">
        <v>1069.3599999999999</v>
      </c>
      <c r="F89" s="103">
        <v>1069.3599999999999</v>
      </c>
      <c r="G89" s="62">
        <v>0</v>
      </c>
      <c r="H89" s="62">
        <v>0.157</v>
      </c>
      <c r="I89" s="60">
        <v>1069.3599999999999</v>
      </c>
      <c r="J89" s="60">
        <v>1069.3599999999999</v>
      </c>
      <c r="K89" s="60">
        <v>1069.3599999999999</v>
      </c>
      <c r="L89" s="62">
        <v>0</v>
      </c>
      <c r="M89" s="133">
        <v>0.13400000000000001</v>
      </c>
    </row>
    <row r="90" spans="2:13" x14ac:dyDescent="0.25">
      <c r="B90" s="138" t="s">
        <v>152</v>
      </c>
      <c r="C90" s="60">
        <v>1656.6980000000001</v>
      </c>
      <c r="D90" s="60">
        <v>1656.6980000000001</v>
      </c>
      <c r="E90" s="60">
        <v>1656.6980000000001</v>
      </c>
      <c r="F90" s="103">
        <v>1656.6980000000001</v>
      </c>
      <c r="G90" s="62">
        <v>0</v>
      </c>
      <c r="H90" s="62">
        <v>0.24299999999999999</v>
      </c>
      <c r="I90" s="60">
        <v>1656.6980000000001</v>
      </c>
      <c r="J90" s="60">
        <v>1656.6980000000001</v>
      </c>
      <c r="K90" s="60">
        <v>1656.6980000000001</v>
      </c>
      <c r="L90" s="62">
        <v>0</v>
      </c>
      <c r="M90" s="133">
        <v>0.20799999999999999</v>
      </c>
    </row>
    <row r="91" spans="2:13" x14ac:dyDescent="0.25">
      <c r="B91" s="138" t="s">
        <v>153</v>
      </c>
      <c r="C91" s="60">
        <v>1437.6320000000001</v>
      </c>
      <c r="D91" s="60">
        <v>1324.135</v>
      </c>
      <c r="E91" s="60">
        <v>1314.3979999999999</v>
      </c>
      <c r="F91" s="103">
        <v>1156.357</v>
      </c>
      <c r="G91" s="62">
        <v>-7.0000000000000007E-2</v>
      </c>
      <c r="H91" s="62">
        <v>0.192</v>
      </c>
      <c r="I91" s="60">
        <v>1868.491</v>
      </c>
      <c r="J91" s="60">
        <v>2234.1080000000002</v>
      </c>
      <c r="K91" s="60">
        <v>2535.424</v>
      </c>
      <c r="L91" s="62">
        <v>0.29899999999999999</v>
      </c>
      <c r="M91" s="133">
        <v>0.23899999999999999</v>
      </c>
    </row>
    <row r="92" spans="2:13" x14ac:dyDescent="0.25">
      <c r="B92" s="138" t="s">
        <v>68</v>
      </c>
      <c r="C92" s="60">
        <v>42.088999999999999</v>
      </c>
      <c r="D92" s="60">
        <v>59.258000000000003</v>
      </c>
      <c r="E92" s="60">
        <v>40.442</v>
      </c>
      <c r="F92" s="103">
        <v>32.320657772051185</v>
      </c>
      <c r="G92" s="62">
        <v>-8.4000000000000005E-2</v>
      </c>
      <c r="H92" s="62">
        <v>6.0000000000000001E-3</v>
      </c>
      <c r="I92" s="60">
        <v>40.442</v>
      </c>
      <c r="J92" s="60">
        <v>40.442</v>
      </c>
      <c r="K92" s="60">
        <v>40.442</v>
      </c>
      <c r="L92" s="62">
        <v>7.8E-2</v>
      </c>
      <c r="M92" s="133">
        <v>5.0000000000000001E-3</v>
      </c>
    </row>
    <row r="93" spans="2:13" x14ac:dyDescent="0.25">
      <c r="B93" s="53" t="s">
        <v>69</v>
      </c>
      <c r="C93" s="60">
        <v>36.25</v>
      </c>
      <c r="D93" s="60">
        <v>49.031999999999996</v>
      </c>
      <c r="E93" s="60">
        <v>51.231999999999999</v>
      </c>
      <c r="F93" s="103">
        <v>51.651000000000003</v>
      </c>
      <c r="G93" s="62">
        <v>0.125</v>
      </c>
      <c r="H93" s="62">
        <v>7.0000000000000001E-3</v>
      </c>
      <c r="I93" s="60">
        <v>51.231999999999999</v>
      </c>
      <c r="J93" s="60">
        <v>51.231999999999999</v>
      </c>
      <c r="K93" s="60">
        <v>51.231999999999999</v>
      </c>
      <c r="L93" s="62">
        <v>-3.0000000000000001E-3</v>
      </c>
      <c r="M93" s="133">
        <v>6.0000000000000001E-3</v>
      </c>
    </row>
    <row r="94" spans="2:13" x14ac:dyDescent="0.25">
      <c r="B94" s="53" t="s">
        <v>154</v>
      </c>
      <c r="C94" s="60">
        <v>107.54600000000001</v>
      </c>
      <c r="D94" s="60">
        <v>675.721</v>
      </c>
      <c r="E94" s="60">
        <v>991.34799999999996</v>
      </c>
      <c r="F94" s="103">
        <v>797.34900000000005</v>
      </c>
      <c r="G94" s="62">
        <v>0.95</v>
      </c>
      <c r="H94" s="62">
        <v>9.1999999999999998E-2</v>
      </c>
      <c r="I94" s="60">
        <v>893.18700000000001</v>
      </c>
      <c r="J94" s="60">
        <v>1012.052</v>
      </c>
      <c r="K94" s="60">
        <v>1092.4670000000001</v>
      </c>
      <c r="L94" s="62">
        <v>0.111</v>
      </c>
      <c r="M94" s="133">
        <v>0.11799999999999999</v>
      </c>
    </row>
    <row r="95" spans="2:13" x14ac:dyDescent="0.25">
      <c r="B95" s="211" t="s">
        <v>129</v>
      </c>
      <c r="C95" s="60">
        <v>36.927</v>
      </c>
      <c r="D95" s="60">
        <v>44.213000000000001</v>
      </c>
      <c r="E95" s="60">
        <v>42.984999999999999</v>
      </c>
      <c r="F95" s="103">
        <v>33.587000000000003</v>
      </c>
      <c r="G95" s="62">
        <v>-3.1E-2</v>
      </c>
      <c r="H95" s="62">
        <v>6.0000000000000001E-3</v>
      </c>
      <c r="I95" s="60">
        <v>44.152000000000001</v>
      </c>
      <c r="J95" s="60">
        <v>38.643000000000001</v>
      </c>
      <c r="K95" s="60">
        <v>119.587</v>
      </c>
      <c r="L95" s="62">
        <v>0.52700000000000002</v>
      </c>
      <c r="M95" s="133">
        <v>7.0000000000000001E-3</v>
      </c>
    </row>
    <row r="96" spans="2:13" x14ac:dyDescent="0.25">
      <c r="B96" s="76" t="s">
        <v>70</v>
      </c>
      <c r="C96" s="87">
        <v>6289.6569999999992</v>
      </c>
      <c r="D96" s="87">
        <v>6866.6059999999998</v>
      </c>
      <c r="E96" s="87">
        <v>7228.1090000000004</v>
      </c>
      <c r="F96" s="111">
        <v>7015.9116577720515</v>
      </c>
      <c r="G96" s="112">
        <v>3.6999999999999998E-2</v>
      </c>
      <c r="H96" s="112">
        <v>1</v>
      </c>
      <c r="I96" s="87">
        <v>7843.2709999999997</v>
      </c>
      <c r="J96" s="87">
        <v>8364.6149999999998</v>
      </c>
      <c r="K96" s="87">
        <v>8901.9359999999997</v>
      </c>
      <c r="L96" s="112">
        <v>8.3000000000000004E-2</v>
      </c>
      <c r="M96" s="113">
        <v>1</v>
      </c>
    </row>
    <row r="97" spans="2:13" x14ac:dyDescent="0.25">
      <c r="B97" s="139"/>
      <c r="C97" s="140"/>
      <c r="D97" s="140"/>
      <c r="E97" s="141"/>
      <c r="F97" s="141"/>
      <c r="G97" s="141"/>
      <c r="H97" s="141"/>
      <c r="I97" s="141"/>
      <c r="J97" s="141"/>
      <c r="K97" s="142"/>
      <c r="L97" s="142"/>
      <c r="M97" s="142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13"/>
  <sheetViews>
    <sheetView showGridLines="0" workbookViewId="0">
      <selection activeCell="D5" sqref="D5:D1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43" t="s">
        <v>71</v>
      </c>
    </row>
    <row r="2" spans="2:11" x14ac:dyDescent="0.25">
      <c r="B2" s="269" t="s">
        <v>155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44" t="s">
        <v>73</v>
      </c>
      <c r="C3" s="145" t="s">
        <v>74</v>
      </c>
      <c r="D3" s="146" t="s">
        <v>75</v>
      </c>
      <c r="E3" s="270" t="s">
        <v>76</v>
      </c>
      <c r="F3" s="271"/>
      <c r="G3" s="272"/>
      <c r="H3" s="147" t="s">
        <v>77</v>
      </c>
      <c r="I3" s="273" t="s">
        <v>78</v>
      </c>
      <c r="J3" s="274"/>
      <c r="K3" s="274"/>
    </row>
    <row r="4" spans="2:11" x14ac:dyDescent="0.25">
      <c r="B4" s="148"/>
      <c r="C4" s="148"/>
      <c r="D4" s="149"/>
      <c r="E4" s="150" t="s">
        <v>7</v>
      </c>
      <c r="F4" s="150" t="s">
        <v>8</v>
      </c>
      <c r="G4" s="150" t="s">
        <v>9</v>
      </c>
      <c r="H4" s="150" t="s">
        <v>10</v>
      </c>
      <c r="I4" s="150" t="s">
        <v>12</v>
      </c>
      <c r="J4" s="150" t="s">
        <v>13</v>
      </c>
      <c r="K4" s="151" t="s">
        <v>14</v>
      </c>
    </row>
    <row r="5" spans="2:11" ht="45" customHeight="1" x14ac:dyDescent="0.25">
      <c r="B5" s="152" t="s">
        <v>305</v>
      </c>
      <c r="C5" s="152" t="s">
        <v>135</v>
      </c>
      <c r="D5" s="294" t="s">
        <v>215</v>
      </c>
      <c r="E5" s="153" t="s">
        <v>157</v>
      </c>
      <c r="F5" s="153" t="s">
        <v>158</v>
      </c>
      <c r="G5" s="153" t="s">
        <v>159</v>
      </c>
      <c r="H5" s="153" t="s">
        <v>160</v>
      </c>
      <c r="I5" s="153" t="s">
        <v>161</v>
      </c>
      <c r="J5" s="153" t="s">
        <v>162</v>
      </c>
      <c r="K5" s="154" t="s">
        <v>163</v>
      </c>
    </row>
    <row r="6" spans="2:11" ht="45" x14ac:dyDescent="0.25">
      <c r="B6" s="155" t="s">
        <v>306</v>
      </c>
      <c r="C6" s="152" t="s">
        <v>136</v>
      </c>
      <c r="D6" s="295"/>
      <c r="E6" s="153" t="s">
        <v>164</v>
      </c>
      <c r="F6" s="153" t="s">
        <v>165</v>
      </c>
      <c r="G6" s="153" t="s">
        <v>166</v>
      </c>
      <c r="H6" s="153" t="s">
        <v>167</v>
      </c>
      <c r="I6" s="153" t="s">
        <v>168</v>
      </c>
      <c r="J6" s="153" t="s">
        <v>169</v>
      </c>
      <c r="K6" s="154" t="s">
        <v>170</v>
      </c>
    </row>
    <row r="7" spans="2:11" ht="33.75" x14ac:dyDescent="0.25">
      <c r="B7" s="155" t="s">
        <v>307</v>
      </c>
      <c r="C7" s="152" t="s">
        <v>136</v>
      </c>
      <c r="D7" s="295"/>
      <c r="E7" s="153" t="s">
        <v>171</v>
      </c>
      <c r="F7" s="153" t="s">
        <v>172</v>
      </c>
      <c r="G7" s="153" t="s">
        <v>173</v>
      </c>
      <c r="H7" s="153" t="s">
        <v>174</v>
      </c>
      <c r="I7" s="153" t="s">
        <v>175</v>
      </c>
      <c r="J7" s="153" t="s">
        <v>176</v>
      </c>
      <c r="K7" s="154" t="s">
        <v>177</v>
      </c>
    </row>
    <row r="8" spans="2:11" ht="22.5" x14ac:dyDescent="0.25">
      <c r="B8" s="155" t="s">
        <v>308</v>
      </c>
      <c r="C8" s="152" t="s">
        <v>136</v>
      </c>
      <c r="D8" s="295"/>
      <c r="E8" s="153" t="s">
        <v>178</v>
      </c>
      <c r="F8" s="153" t="s">
        <v>179</v>
      </c>
      <c r="G8" s="153" t="s">
        <v>161</v>
      </c>
      <c r="H8" s="153" t="s">
        <v>180</v>
      </c>
      <c r="I8" s="153" t="s">
        <v>156</v>
      </c>
      <c r="J8" s="153" t="s">
        <v>181</v>
      </c>
      <c r="K8" s="154" t="s">
        <v>182</v>
      </c>
    </row>
    <row r="9" spans="2:11" ht="45" x14ac:dyDescent="0.25">
      <c r="B9" s="155" t="s">
        <v>309</v>
      </c>
      <c r="C9" s="152" t="s">
        <v>137</v>
      </c>
      <c r="D9" s="295"/>
      <c r="E9" s="153" t="s">
        <v>310</v>
      </c>
      <c r="F9" s="153" t="s">
        <v>311</v>
      </c>
      <c r="G9" s="153" t="s">
        <v>312</v>
      </c>
      <c r="H9" s="153" t="s">
        <v>313</v>
      </c>
      <c r="I9" s="153" t="s">
        <v>314</v>
      </c>
      <c r="J9" s="153" t="s">
        <v>315</v>
      </c>
      <c r="K9" s="154" t="s">
        <v>316</v>
      </c>
    </row>
    <row r="10" spans="2:11" ht="45" x14ac:dyDescent="0.25">
      <c r="B10" s="155" t="s">
        <v>317</v>
      </c>
      <c r="C10" s="152" t="s">
        <v>137</v>
      </c>
      <c r="D10" s="295"/>
      <c r="E10" s="153" t="s">
        <v>318</v>
      </c>
      <c r="F10" s="153" t="s">
        <v>319</v>
      </c>
      <c r="G10" s="153" t="s">
        <v>320</v>
      </c>
      <c r="H10" s="153" t="s">
        <v>321</v>
      </c>
      <c r="I10" s="153" t="s">
        <v>322</v>
      </c>
      <c r="J10" s="153" t="s">
        <v>323</v>
      </c>
      <c r="K10" s="154" t="s">
        <v>324</v>
      </c>
    </row>
    <row r="11" spans="2:11" ht="45" x14ac:dyDescent="0.25">
      <c r="B11" s="155" t="s">
        <v>325</v>
      </c>
      <c r="C11" s="152" t="s">
        <v>137</v>
      </c>
      <c r="D11" s="295"/>
      <c r="E11" s="153" t="s">
        <v>326</v>
      </c>
      <c r="F11" s="153" t="s">
        <v>327</v>
      </c>
      <c r="G11" s="153" t="s">
        <v>328</v>
      </c>
      <c r="H11" s="153" t="s">
        <v>329</v>
      </c>
      <c r="I11" s="153" t="s">
        <v>330</v>
      </c>
      <c r="J11" s="153" t="s">
        <v>331</v>
      </c>
      <c r="K11" s="154" t="s">
        <v>332</v>
      </c>
    </row>
    <row r="12" spans="2:11" ht="45" x14ac:dyDescent="0.25">
      <c r="B12" s="155" t="s">
        <v>333</v>
      </c>
      <c r="C12" s="152" t="s">
        <v>137</v>
      </c>
      <c r="D12" s="296"/>
      <c r="E12" s="153" t="s">
        <v>334</v>
      </c>
      <c r="F12" s="153" t="s">
        <v>335</v>
      </c>
      <c r="G12" s="153" t="s">
        <v>336</v>
      </c>
      <c r="H12" s="153" t="s">
        <v>337</v>
      </c>
      <c r="I12" s="153" t="s">
        <v>337</v>
      </c>
      <c r="J12" s="153" t="s">
        <v>337</v>
      </c>
      <c r="K12" s="154" t="s">
        <v>338</v>
      </c>
    </row>
    <row r="13" spans="2:11" x14ac:dyDescent="0.25">
      <c r="B13" s="156"/>
      <c r="C13" s="156"/>
      <c r="D13" s="156"/>
      <c r="E13" s="156"/>
      <c r="F13" s="156"/>
      <c r="G13" s="156"/>
      <c r="H13" s="156"/>
      <c r="I13" s="156"/>
      <c r="J13" s="156"/>
      <c r="K13" s="156"/>
    </row>
  </sheetData>
  <mergeCells count="4">
    <mergeCell ref="B2:K2"/>
    <mergeCell ref="E3:G3"/>
    <mergeCell ref="I3:K3"/>
    <mergeCell ref="D5:D12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3" t="s">
        <v>71</v>
      </c>
    </row>
    <row r="2" spans="2:21" x14ac:dyDescent="0.25">
      <c r="B2" s="257" t="s">
        <v>183</v>
      </c>
      <c r="C2" s="283"/>
      <c r="D2" s="283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7"/>
      <c r="C3" s="284" t="s">
        <v>82</v>
      </c>
      <c r="D3" s="285"/>
      <c r="E3" s="158" t="s">
        <v>83</v>
      </c>
      <c r="F3" s="286" t="s">
        <v>84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59"/>
      <c r="T3" s="287" t="s">
        <v>85</v>
      </c>
      <c r="U3" s="289" t="s">
        <v>86</v>
      </c>
    </row>
    <row r="4" spans="2:21" ht="54" x14ac:dyDescent="0.25">
      <c r="B4" s="160"/>
      <c r="C4" s="161" t="s">
        <v>87</v>
      </c>
      <c r="D4" s="162" t="s">
        <v>88</v>
      </c>
      <c r="E4" s="280" t="s">
        <v>89</v>
      </c>
      <c r="F4" s="281"/>
      <c r="G4" s="282"/>
      <c r="H4" s="280" t="s">
        <v>90</v>
      </c>
      <c r="I4" s="281"/>
      <c r="J4" s="282"/>
      <c r="K4" s="280" t="s">
        <v>91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25">
      <c r="B5" s="163"/>
      <c r="C5" s="164"/>
      <c r="D5" s="165"/>
      <c r="E5" s="280" t="s">
        <v>9</v>
      </c>
      <c r="F5" s="281"/>
      <c r="G5" s="282"/>
      <c r="H5" s="280" t="s">
        <v>10</v>
      </c>
      <c r="I5" s="281"/>
      <c r="J5" s="282"/>
      <c r="K5" s="280" t="s">
        <v>12</v>
      </c>
      <c r="L5" s="281"/>
      <c r="M5" s="282"/>
      <c r="N5" s="280" t="s">
        <v>13</v>
      </c>
      <c r="O5" s="281"/>
      <c r="P5" s="282"/>
      <c r="Q5" s="280" t="s">
        <v>14</v>
      </c>
      <c r="R5" s="281"/>
      <c r="S5" s="282"/>
      <c r="T5" s="166" t="s">
        <v>15</v>
      </c>
      <c r="U5" s="167"/>
    </row>
    <row r="6" spans="2:21" ht="19.5" x14ac:dyDescent="0.25">
      <c r="B6" s="168" t="s">
        <v>184</v>
      </c>
      <c r="C6" s="169"/>
      <c r="D6" s="170"/>
      <c r="E6" s="171" t="s">
        <v>93</v>
      </c>
      <c r="F6" s="172" t="s">
        <v>94</v>
      </c>
      <c r="G6" s="173" t="s">
        <v>95</v>
      </c>
      <c r="H6" s="171" t="s">
        <v>93</v>
      </c>
      <c r="I6" s="172" t="s">
        <v>94</v>
      </c>
      <c r="J6" s="173" t="s">
        <v>95</v>
      </c>
      <c r="K6" s="171" t="s">
        <v>93</v>
      </c>
      <c r="L6" s="172" t="s">
        <v>94</v>
      </c>
      <c r="M6" s="173" t="s">
        <v>95</v>
      </c>
      <c r="N6" s="171" t="s">
        <v>93</v>
      </c>
      <c r="O6" s="172" t="s">
        <v>94</v>
      </c>
      <c r="P6" s="173" t="s">
        <v>95</v>
      </c>
      <c r="Q6" s="171" t="s">
        <v>93</v>
      </c>
      <c r="R6" s="172" t="s">
        <v>94</v>
      </c>
      <c r="S6" s="173" t="s">
        <v>95</v>
      </c>
      <c r="T6" s="174" t="s">
        <v>96</v>
      </c>
      <c r="U6" s="175"/>
    </row>
    <row r="7" spans="2:21" ht="18" x14ac:dyDescent="0.25">
      <c r="B7" s="176" t="s">
        <v>97</v>
      </c>
      <c r="C7" s="177">
        <v>143</v>
      </c>
      <c r="D7" s="178">
        <v>143</v>
      </c>
      <c r="E7" s="179">
        <v>143</v>
      </c>
      <c r="F7" s="180">
        <v>147.03405078394644</v>
      </c>
      <c r="G7" s="181">
        <v>1.0282101453422827</v>
      </c>
      <c r="H7" s="179">
        <v>143</v>
      </c>
      <c r="I7" s="180">
        <v>170.2989503754402</v>
      </c>
      <c r="J7" s="181">
        <v>1.1909017508772042</v>
      </c>
      <c r="K7" s="179">
        <v>147</v>
      </c>
      <c r="L7" s="180">
        <v>184.39461502595435</v>
      </c>
      <c r="M7" s="181">
        <v>1.2543851362309819</v>
      </c>
      <c r="N7" s="179">
        <v>147</v>
      </c>
      <c r="O7" s="180">
        <v>192.80628270212227</v>
      </c>
      <c r="P7" s="181">
        <v>1.3116073653205598</v>
      </c>
      <c r="Q7" s="179">
        <v>147</v>
      </c>
      <c r="R7" s="180">
        <v>208.63699999999997</v>
      </c>
      <c r="S7" s="180">
        <v>1.4192993197278909</v>
      </c>
      <c r="T7" s="182">
        <v>9.2383984910315853E-3</v>
      </c>
      <c r="U7" s="182">
        <v>1.0000000000000002</v>
      </c>
    </row>
    <row r="8" spans="2:21" x14ac:dyDescent="0.25">
      <c r="B8" s="183" t="s">
        <v>98</v>
      </c>
      <c r="C8" s="184">
        <v>20</v>
      </c>
      <c r="D8" s="184">
        <v>20</v>
      </c>
      <c r="E8" s="185">
        <v>20</v>
      </c>
      <c r="F8" s="186">
        <v>3.6603576129661648</v>
      </c>
      <c r="G8" s="187">
        <v>0.18301788064830823</v>
      </c>
      <c r="H8" s="185">
        <v>20</v>
      </c>
      <c r="I8" s="186">
        <v>3.8661115148422724</v>
      </c>
      <c r="J8" s="187">
        <v>0.19330557574211363</v>
      </c>
      <c r="K8" s="185">
        <v>20</v>
      </c>
      <c r="L8" s="186">
        <v>4.0856108697290221</v>
      </c>
      <c r="M8" s="187">
        <v>0.20428054348645111</v>
      </c>
      <c r="N8" s="185">
        <v>20</v>
      </c>
      <c r="O8" s="186">
        <v>4.2767856317567263</v>
      </c>
      <c r="P8" s="187">
        <v>0.21383928158783633</v>
      </c>
      <c r="Q8" s="188">
        <v>20</v>
      </c>
      <c r="R8" s="186">
        <v>4.6847077048619337</v>
      </c>
      <c r="S8" s="186">
        <v>0.23423538524309667</v>
      </c>
      <c r="T8" s="189">
        <v>0</v>
      </c>
      <c r="U8" s="190">
        <v>0.13700585129156559</v>
      </c>
    </row>
    <row r="9" spans="2:21" x14ac:dyDescent="0.25">
      <c r="B9" s="183" t="s">
        <v>99</v>
      </c>
      <c r="C9" s="191">
        <v>60</v>
      </c>
      <c r="D9" s="191">
        <v>60</v>
      </c>
      <c r="E9" s="192">
        <v>60</v>
      </c>
      <c r="F9" s="193">
        <v>37.766606049137067</v>
      </c>
      <c r="G9" s="194">
        <v>0.62944343415228443</v>
      </c>
      <c r="H9" s="192">
        <v>60</v>
      </c>
      <c r="I9" s="193">
        <v>39.925180036961443</v>
      </c>
      <c r="J9" s="194">
        <v>0.66541966728269075</v>
      </c>
      <c r="K9" s="192">
        <v>60</v>
      </c>
      <c r="L9" s="193">
        <v>42.209742774020306</v>
      </c>
      <c r="M9" s="194">
        <v>0.70349571290033841</v>
      </c>
      <c r="N9" s="192">
        <v>60</v>
      </c>
      <c r="O9" s="193">
        <v>44.184829924356066</v>
      </c>
      <c r="P9" s="194">
        <v>0.73641383207260114</v>
      </c>
      <c r="Q9" s="195">
        <v>60</v>
      </c>
      <c r="R9" s="193">
        <v>48.20361022927689</v>
      </c>
      <c r="S9" s="193">
        <v>0.8033935038212815</v>
      </c>
      <c r="T9" s="196">
        <v>0</v>
      </c>
      <c r="U9" s="197">
        <v>0.41101755387469674</v>
      </c>
    </row>
    <row r="10" spans="2:21" x14ac:dyDescent="0.25">
      <c r="B10" s="183" t="s">
        <v>100</v>
      </c>
      <c r="C10" s="191">
        <v>24</v>
      </c>
      <c r="D10" s="191">
        <v>24</v>
      </c>
      <c r="E10" s="192">
        <v>24</v>
      </c>
      <c r="F10" s="193">
        <v>24.287596889765688</v>
      </c>
      <c r="G10" s="194">
        <v>1.011983203740237</v>
      </c>
      <c r="H10" s="192">
        <v>24</v>
      </c>
      <c r="I10" s="193">
        <v>27.660210619942333</v>
      </c>
      <c r="J10" s="194">
        <v>1.1525087758309305</v>
      </c>
      <c r="K10" s="192">
        <v>26</v>
      </c>
      <c r="L10" s="193">
        <v>31.665115171226343</v>
      </c>
      <c r="M10" s="194">
        <v>1.2178890450471671</v>
      </c>
      <c r="N10" s="192">
        <v>26</v>
      </c>
      <c r="O10" s="193">
        <v>34.146031913819542</v>
      </c>
      <c r="P10" s="194">
        <v>1.31330891976229</v>
      </c>
      <c r="Q10" s="195">
        <v>26</v>
      </c>
      <c r="R10" s="193">
        <v>36.964705367343178</v>
      </c>
      <c r="S10" s="193">
        <v>1.4217194372055069</v>
      </c>
      <c r="T10" s="196">
        <v>2.7040024624839676E-2</v>
      </c>
      <c r="U10" s="197">
        <v>0.17461110318253176</v>
      </c>
    </row>
    <row r="11" spans="2:21" x14ac:dyDescent="0.25">
      <c r="B11" s="183" t="s">
        <v>101</v>
      </c>
      <c r="C11" s="191">
        <v>33</v>
      </c>
      <c r="D11" s="191">
        <v>33</v>
      </c>
      <c r="E11" s="192">
        <v>33</v>
      </c>
      <c r="F11" s="193">
        <v>49.776008965155896</v>
      </c>
      <c r="G11" s="194">
        <v>1.5083639080350271</v>
      </c>
      <c r="H11" s="192">
        <v>33</v>
      </c>
      <c r="I11" s="193">
        <v>64.59045832341198</v>
      </c>
      <c r="J11" s="194">
        <v>1.9572866158609692</v>
      </c>
      <c r="K11" s="192">
        <v>35</v>
      </c>
      <c r="L11" s="193">
        <v>69.912102461846516</v>
      </c>
      <c r="M11" s="194">
        <v>1.9974886417670432</v>
      </c>
      <c r="N11" s="192">
        <v>35</v>
      </c>
      <c r="O11" s="193">
        <v>71.720957235310848</v>
      </c>
      <c r="P11" s="194">
        <v>2.0491702067231672</v>
      </c>
      <c r="Q11" s="195">
        <v>35</v>
      </c>
      <c r="R11" s="193">
        <v>77.538777561925812</v>
      </c>
      <c r="S11" s="193">
        <v>2.2153936446264519</v>
      </c>
      <c r="T11" s="196">
        <v>1.9807108406800999E-2</v>
      </c>
      <c r="U11" s="197">
        <v>0.23626373626373626</v>
      </c>
    </row>
    <row r="12" spans="2:21" x14ac:dyDescent="0.25">
      <c r="B12" s="198" t="s">
        <v>102</v>
      </c>
      <c r="C12" s="199">
        <v>6</v>
      </c>
      <c r="D12" s="199">
        <v>6</v>
      </c>
      <c r="E12" s="200">
        <v>6</v>
      </c>
      <c r="F12" s="201">
        <v>31.543481266921621</v>
      </c>
      <c r="G12" s="202">
        <v>5.2572468778202701</v>
      </c>
      <c r="H12" s="200">
        <v>6</v>
      </c>
      <c r="I12" s="201">
        <v>34.256989880282163</v>
      </c>
      <c r="J12" s="202">
        <v>5.7094983133803607</v>
      </c>
      <c r="K12" s="200">
        <v>6</v>
      </c>
      <c r="L12" s="201">
        <v>36.522043749132152</v>
      </c>
      <c r="M12" s="202">
        <v>6.087007291522025</v>
      </c>
      <c r="N12" s="200">
        <v>6</v>
      </c>
      <c r="O12" s="201">
        <v>38.477677996879088</v>
      </c>
      <c r="P12" s="202">
        <v>6.4129463328131813</v>
      </c>
      <c r="Q12" s="203">
        <v>6</v>
      </c>
      <c r="R12" s="201">
        <v>41.24519913659217</v>
      </c>
      <c r="S12" s="201">
        <v>6.874199856098695</v>
      </c>
      <c r="T12" s="204">
        <v>0</v>
      </c>
      <c r="U12" s="205">
        <v>4.1101755387469671E-2</v>
      </c>
    </row>
    <row r="13" spans="2:21" x14ac:dyDescent="0.2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2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AB70"/>
  <sheetViews>
    <sheetView showGridLines="0" topLeftCell="A25" workbookViewId="0">
      <selection activeCell="K31" sqref="K3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43" t="s">
        <v>71</v>
      </c>
      <c r="AB1">
        <f>SUMPRODUCT(LEN(B2)-LEN(SUBSTITUTE(B2,{1,2,3,4,5,6,7,8,9,0},"")))</f>
        <v>4</v>
      </c>
    </row>
    <row r="2" spans="2:28" x14ac:dyDescent="0.25">
      <c r="B2" s="257" t="s">
        <v>185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8" t="s">
        <v>11</v>
      </c>
      <c r="H4" s="259"/>
      <c r="I4" s="12" t="s">
        <v>12</v>
      </c>
      <c r="J4" s="12" t="s">
        <v>13</v>
      </c>
      <c r="K4" s="12" t="s">
        <v>14</v>
      </c>
      <c r="L4" s="258" t="s">
        <v>15</v>
      </c>
      <c r="M4" s="260"/>
    </row>
    <row r="5" spans="2:28" x14ac:dyDescent="0.25">
      <c r="B5" s="14" t="s">
        <v>16</v>
      </c>
      <c r="C5" s="15">
        <v>87.48009506999999</v>
      </c>
      <c r="D5" s="15">
        <v>70.467447310000011</v>
      </c>
      <c r="E5" s="15">
        <v>71.369</v>
      </c>
      <c r="F5" s="16">
        <v>91.767832949999999</v>
      </c>
      <c r="G5" s="17">
        <v>1.6E-2</v>
      </c>
      <c r="H5" s="17">
        <v>1</v>
      </c>
      <c r="I5" s="15">
        <v>67.628</v>
      </c>
      <c r="J5" s="15">
        <v>70.637445999999997</v>
      </c>
      <c r="K5" s="15">
        <v>73.80200358079999</v>
      </c>
      <c r="L5" s="17">
        <v>-7.0000000000000007E-2</v>
      </c>
      <c r="M5" s="18">
        <v>1</v>
      </c>
    </row>
    <row r="6" spans="2:28" x14ac:dyDescent="0.25">
      <c r="B6" s="20" t="s">
        <v>19</v>
      </c>
      <c r="C6" s="21">
        <v>87.48009506999999</v>
      </c>
      <c r="D6" s="21">
        <v>70.467447310000011</v>
      </c>
      <c r="E6" s="21">
        <v>71.369</v>
      </c>
      <c r="F6" s="22">
        <v>91.767832949999999</v>
      </c>
      <c r="G6" s="23">
        <v>1.6E-2</v>
      </c>
      <c r="H6" s="24">
        <v>1</v>
      </c>
      <c r="I6" s="21">
        <v>67.628</v>
      </c>
      <c r="J6" s="21">
        <v>70.637445999999997</v>
      </c>
      <c r="K6" s="21">
        <v>73.80200358079999</v>
      </c>
      <c r="L6" s="25">
        <v>-7.0000000000000007E-2</v>
      </c>
      <c r="M6" s="26">
        <v>1</v>
      </c>
    </row>
    <row r="7" spans="2:28" x14ac:dyDescent="0.25"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</row>
    <row r="8" spans="2:28" x14ac:dyDescent="0.25">
      <c r="B8" s="257" t="s">
        <v>186</v>
      </c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</row>
    <row r="9" spans="2:28" ht="46.5" x14ac:dyDescent="0.25">
      <c r="B9" s="29" t="s">
        <v>21</v>
      </c>
      <c r="C9" s="30"/>
      <c r="D9" s="31" t="s">
        <v>1</v>
      </c>
      <c r="E9" s="32"/>
      <c r="F9" s="33" t="s">
        <v>2</v>
      </c>
      <c r="G9" s="34" t="s">
        <v>3</v>
      </c>
      <c r="H9" s="34" t="s">
        <v>4</v>
      </c>
      <c r="I9" s="35" t="s">
        <v>5</v>
      </c>
      <c r="J9" s="36"/>
      <c r="K9" s="37"/>
      <c r="L9" s="34" t="s">
        <v>3</v>
      </c>
      <c r="M9" s="38" t="s">
        <v>4</v>
      </c>
    </row>
    <row r="10" spans="2:28" x14ac:dyDescent="0.25">
      <c r="B10" s="39" t="s">
        <v>6</v>
      </c>
      <c r="C10" s="40" t="s">
        <v>7</v>
      </c>
      <c r="D10" s="40" t="s">
        <v>8</v>
      </c>
      <c r="E10" s="40" t="s">
        <v>9</v>
      </c>
      <c r="F10" s="41" t="s">
        <v>10</v>
      </c>
      <c r="G10" s="261" t="s">
        <v>11</v>
      </c>
      <c r="H10" s="262"/>
      <c r="I10" s="40" t="s">
        <v>12</v>
      </c>
      <c r="J10" s="40" t="s">
        <v>13</v>
      </c>
      <c r="K10" s="40" t="s">
        <v>14</v>
      </c>
      <c r="L10" s="261" t="s">
        <v>15</v>
      </c>
      <c r="M10" s="263"/>
    </row>
    <row r="11" spans="2:28" x14ac:dyDescent="0.25">
      <c r="B11" s="42" t="s">
        <v>22</v>
      </c>
      <c r="C11" s="43"/>
      <c r="D11" s="44"/>
      <c r="E11" s="44"/>
      <c r="F11" s="45"/>
      <c r="G11" s="46"/>
      <c r="H11" s="46"/>
      <c r="I11" s="44"/>
      <c r="J11" s="44"/>
      <c r="K11" s="47"/>
      <c r="L11" s="46"/>
      <c r="M11" s="48"/>
    </row>
    <row r="12" spans="2:28" x14ac:dyDescent="0.25">
      <c r="B12" s="42" t="s">
        <v>23</v>
      </c>
      <c r="C12" s="49">
        <v>71.72223606</v>
      </c>
      <c r="D12" s="49">
        <v>94.433826170000003</v>
      </c>
      <c r="E12" s="49">
        <v>77.48</v>
      </c>
      <c r="F12" s="50">
        <v>99.629058999999998</v>
      </c>
      <c r="G12" s="51">
        <v>0.11600000000000001</v>
      </c>
      <c r="H12" s="51">
        <v>1</v>
      </c>
      <c r="I12" s="49">
        <v>75.338639459999996</v>
      </c>
      <c r="J12" s="49">
        <v>80.611000000000004</v>
      </c>
      <c r="K12" s="49">
        <v>86.252999999999986</v>
      </c>
      <c r="L12" s="51">
        <v>-4.7E-2</v>
      </c>
      <c r="M12" s="52">
        <v>1</v>
      </c>
    </row>
    <row r="13" spans="2:28" ht="18" x14ac:dyDescent="0.25">
      <c r="B13" s="53" t="s">
        <v>24</v>
      </c>
      <c r="C13" s="54">
        <v>71.72223606</v>
      </c>
      <c r="D13" s="55">
        <v>94.433826170000003</v>
      </c>
      <c r="E13" s="56">
        <v>76.549000000000007</v>
      </c>
      <c r="F13" s="56">
        <v>99.629058999999998</v>
      </c>
      <c r="G13" s="57">
        <v>0.11600000000000001</v>
      </c>
      <c r="H13" s="57">
        <v>0.997</v>
      </c>
      <c r="I13" s="55">
        <v>74.622639460000002</v>
      </c>
      <c r="J13" s="55">
        <v>79.844999999999999</v>
      </c>
      <c r="K13" s="56">
        <v>85.432999999999993</v>
      </c>
      <c r="L13" s="57">
        <v>-0.05</v>
      </c>
      <c r="M13" s="57">
        <v>0.99299999999999999</v>
      </c>
    </row>
    <row r="14" spans="2:28" x14ac:dyDescent="0.25">
      <c r="B14" s="58" t="s">
        <v>25</v>
      </c>
      <c r="C14" s="59"/>
      <c r="D14" s="60"/>
      <c r="E14" s="61"/>
      <c r="F14" s="61"/>
      <c r="G14" s="62"/>
      <c r="H14" s="62"/>
      <c r="I14" s="60"/>
      <c r="J14" s="60"/>
      <c r="K14" s="61"/>
      <c r="L14" s="62"/>
      <c r="M14" s="62"/>
    </row>
    <row r="15" spans="2:28" x14ac:dyDescent="0.25">
      <c r="B15" s="58" t="s">
        <v>26</v>
      </c>
      <c r="C15" s="63">
        <v>58.51033606</v>
      </c>
      <c r="D15" s="64">
        <v>57.744940360000008</v>
      </c>
      <c r="E15" s="65">
        <v>34.576999999999998</v>
      </c>
      <c r="F15" s="65">
        <v>57.910448000000002</v>
      </c>
      <c r="G15" s="66">
        <v>-3.0000000000000001E-3</v>
      </c>
      <c r="H15" s="66">
        <v>0.61399999999999999</v>
      </c>
      <c r="I15" s="64">
        <v>46.231000000000002</v>
      </c>
      <c r="J15" s="64">
        <v>49.466000000000001</v>
      </c>
      <c r="K15" s="65">
        <v>52.927999999999997</v>
      </c>
      <c r="L15" s="66">
        <v>-0.03</v>
      </c>
      <c r="M15" s="66">
        <v>0.60599999999999998</v>
      </c>
    </row>
    <row r="16" spans="2:28" x14ac:dyDescent="0.25">
      <c r="B16" s="67" t="s">
        <v>187</v>
      </c>
      <c r="C16" s="63">
        <v>52.085999999999999</v>
      </c>
      <c r="D16" s="64">
        <v>47.26</v>
      </c>
      <c r="E16" s="65">
        <v>26.827999999999999</v>
      </c>
      <c r="F16" s="65">
        <v>49.171647999999998</v>
      </c>
      <c r="G16" s="66">
        <v>-1.9E-2</v>
      </c>
      <c r="H16" s="66">
        <v>0.51700000000000002</v>
      </c>
      <c r="I16" s="64">
        <v>37.023000000000003</v>
      </c>
      <c r="J16" s="64">
        <v>39.613999999999997</v>
      </c>
      <c r="K16" s="65">
        <v>42.387</v>
      </c>
      <c r="L16" s="66">
        <v>-4.8000000000000001E-2</v>
      </c>
      <c r="M16" s="66">
        <v>0.49199999999999999</v>
      </c>
    </row>
    <row r="17" spans="2:13" ht="18" x14ac:dyDescent="0.25">
      <c r="B17" s="67" t="s">
        <v>188</v>
      </c>
      <c r="C17" s="63">
        <v>1.3859999999999999</v>
      </c>
      <c r="D17" s="64">
        <v>1.46955382</v>
      </c>
      <c r="E17" s="65">
        <v>2.09</v>
      </c>
      <c r="F17" s="65">
        <v>2.7388000000000003</v>
      </c>
      <c r="G17" s="66">
        <v>0.255</v>
      </c>
      <c r="H17" s="66">
        <v>2.1999999999999999E-2</v>
      </c>
      <c r="I17" s="64">
        <v>3.2080000000000002</v>
      </c>
      <c r="J17" s="64">
        <v>3.4319999999999999</v>
      </c>
      <c r="K17" s="65">
        <v>3.6720000000000002</v>
      </c>
      <c r="L17" s="66">
        <v>0.10299999999999999</v>
      </c>
      <c r="M17" s="66">
        <v>3.9E-2</v>
      </c>
    </row>
    <row r="18" spans="2:13" x14ac:dyDescent="0.25">
      <c r="B18" s="67" t="s">
        <v>189</v>
      </c>
      <c r="C18" s="63">
        <v>3.90676706</v>
      </c>
      <c r="D18" s="64">
        <v>8.1860390399999989</v>
      </c>
      <c r="E18" s="65">
        <v>5.6589999999999998</v>
      </c>
      <c r="F18" s="65">
        <v>6</v>
      </c>
      <c r="G18" s="66">
        <v>0.154</v>
      </c>
      <c r="H18" s="66">
        <v>6.9000000000000006E-2</v>
      </c>
      <c r="I18" s="64">
        <v>6</v>
      </c>
      <c r="J18" s="64">
        <v>6.42</v>
      </c>
      <c r="K18" s="65">
        <v>6.8689999999999998</v>
      </c>
      <c r="L18" s="66">
        <v>4.5999999999999999E-2</v>
      </c>
      <c r="M18" s="66">
        <v>7.4999999999999997E-2</v>
      </c>
    </row>
    <row r="19" spans="2:13" x14ac:dyDescent="0.25">
      <c r="B19" s="67" t="s">
        <v>190</v>
      </c>
      <c r="C19" s="63">
        <v>1.131569</v>
      </c>
      <c r="D19" s="64">
        <v>0.82934750000000002</v>
      </c>
      <c r="E19" s="65">
        <v>0</v>
      </c>
      <c r="F19" s="65">
        <v>0</v>
      </c>
      <c r="G19" s="66">
        <v>-1</v>
      </c>
      <c r="H19" s="66">
        <v>6.0000000000000001E-3</v>
      </c>
      <c r="I19" s="64">
        <v>0</v>
      </c>
      <c r="J19" s="64">
        <v>0</v>
      </c>
      <c r="K19" s="65">
        <v>0</v>
      </c>
      <c r="L19" s="66">
        <v>0</v>
      </c>
      <c r="M19" s="66">
        <v>0</v>
      </c>
    </row>
    <row r="20" spans="2:13" x14ac:dyDescent="0.25">
      <c r="B20" s="58" t="s">
        <v>28</v>
      </c>
      <c r="C20" s="63">
        <v>13.2119</v>
      </c>
      <c r="D20" s="64">
        <v>36.688885809999995</v>
      </c>
      <c r="E20" s="65">
        <v>41.972000000000001</v>
      </c>
      <c r="F20" s="65">
        <v>41.718610999999996</v>
      </c>
      <c r="G20" s="66">
        <v>0.46700000000000003</v>
      </c>
      <c r="H20" s="66">
        <v>0.38300000000000001</v>
      </c>
      <c r="I20" s="64">
        <v>28.391639459999997</v>
      </c>
      <c r="J20" s="64">
        <v>30.379000000000001</v>
      </c>
      <c r="K20" s="65">
        <v>32.505000000000003</v>
      </c>
      <c r="L20" s="66">
        <v>-0.08</v>
      </c>
      <c r="M20" s="66">
        <v>0.38700000000000001</v>
      </c>
    </row>
    <row r="21" spans="2:13" x14ac:dyDescent="0.25">
      <c r="B21" s="67" t="s">
        <v>191</v>
      </c>
      <c r="C21" s="63">
        <v>0</v>
      </c>
      <c r="D21" s="64">
        <v>30.325030550000001</v>
      </c>
      <c r="E21" s="65">
        <v>36.353999999999999</v>
      </c>
      <c r="F21" s="65">
        <v>34.719127999999998</v>
      </c>
      <c r="G21" s="66">
        <v>0</v>
      </c>
      <c r="H21" s="66">
        <v>0.28499999999999998</v>
      </c>
      <c r="I21" s="64">
        <v>0</v>
      </c>
      <c r="J21" s="64">
        <v>0</v>
      </c>
      <c r="K21" s="65">
        <v>0</v>
      </c>
      <c r="L21" s="66">
        <v>-1</v>
      </c>
      <c r="M21" s="66">
        <v>8.6999999999999994E-2</v>
      </c>
    </row>
    <row r="22" spans="2:13" x14ac:dyDescent="0.25">
      <c r="B22" s="67" t="s">
        <v>192</v>
      </c>
      <c r="C22" s="63">
        <v>12.906000000000001</v>
      </c>
      <c r="D22" s="64">
        <v>6.3220000000000001</v>
      </c>
      <c r="E22" s="65">
        <v>5.3680000000000003</v>
      </c>
      <c r="F22" s="65">
        <v>6.9701369999999994</v>
      </c>
      <c r="G22" s="66">
        <v>-0.186</v>
      </c>
      <c r="H22" s="66">
        <v>9.7000000000000003E-2</v>
      </c>
      <c r="I22" s="64">
        <v>28.361999999999998</v>
      </c>
      <c r="J22" s="64">
        <v>30.347000000000001</v>
      </c>
      <c r="K22" s="65">
        <v>32.470999999999997</v>
      </c>
      <c r="L22" s="66">
        <v>0.67</v>
      </c>
      <c r="M22" s="66">
        <v>0.3</v>
      </c>
    </row>
    <row r="23" spans="2:13" x14ac:dyDescent="0.25">
      <c r="B23" s="67" t="s">
        <v>45</v>
      </c>
      <c r="C23" s="63">
        <v>9.9000000000000005E-2</v>
      </c>
      <c r="D23" s="64">
        <v>4.1855259999999998E-2</v>
      </c>
      <c r="E23" s="65">
        <v>0.25</v>
      </c>
      <c r="F23" s="65">
        <v>2.9346000000000001E-2</v>
      </c>
      <c r="G23" s="66">
        <v>-0.33300000000000002</v>
      </c>
      <c r="H23" s="66">
        <v>1E-3</v>
      </c>
      <c r="I23" s="64">
        <v>2.9639459999999999E-2</v>
      </c>
      <c r="J23" s="64">
        <v>3.2000000000000001E-2</v>
      </c>
      <c r="K23" s="65">
        <v>3.4000000000000002E-2</v>
      </c>
      <c r="L23" s="66">
        <v>0.05</v>
      </c>
      <c r="M23" s="66">
        <v>0</v>
      </c>
    </row>
    <row r="24" spans="2:13" x14ac:dyDescent="0.25">
      <c r="B24" s="67" t="s">
        <v>193</v>
      </c>
      <c r="C24" s="63">
        <v>0.2069</v>
      </c>
      <c r="D24" s="64">
        <v>0</v>
      </c>
      <c r="E24" s="65">
        <v>0</v>
      </c>
      <c r="F24" s="65">
        <v>0</v>
      </c>
      <c r="G24" s="66">
        <v>-1</v>
      </c>
      <c r="H24" s="66">
        <v>1E-3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25">
      <c r="B25" s="53" t="s">
        <v>30</v>
      </c>
      <c r="C25" s="68">
        <v>0</v>
      </c>
      <c r="D25" s="69">
        <v>0</v>
      </c>
      <c r="E25" s="70">
        <v>0.93100000000000005</v>
      </c>
      <c r="F25" s="70">
        <v>0</v>
      </c>
      <c r="G25" s="71">
        <v>0</v>
      </c>
      <c r="H25" s="71">
        <v>3.0000000000000001E-3</v>
      </c>
      <c r="I25" s="69">
        <v>0.71599999999999997</v>
      </c>
      <c r="J25" s="69">
        <v>0.76600000000000001</v>
      </c>
      <c r="K25" s="70">
        <v>0.82</v>
      </c>
      <c r="L25" s="71">
        <v>0</v>
      </c>
      <c r="M25" s="71">
        <v>7.0000000000000001E-3</v>
      </c>
    </row>
    <row r="26" spans="2:13" x14ac:dyDescent="0.25">
      <c r="B26" s="76" t="s">
        <v>32</v>
      </c>
      <c r="C26" s="77">
        <v>71.72223606</v>
      </c>
      <c r="D26" s="77">
        <v>94.433826170000003</v>
      </c>
      <c r="E26" s="78">
        <v>77.48</v>
      </c>
      <c r="F26" s="78">
        <v>99.629058999999998</v>
      </c>
      <c r="G26" s="79">
        <v>0.11600000000000001</v>
      </c>
      <c r="H26" s="79">
        <v>1</v>
      </c>
      <c r="I26" s="77">
        <v>75.338639459999996</v>
      </c>
      <c r="J26" s="77">
        <v>80.611000000000004</v>
      </c>
      <c r="K26" s="78">
        <v>86.252999999999986</v>
      </c>
      <c r="L26" s="79">
        <v>-4.7E-2</v>
      </c>
      <c r="M26" s="80">
        <v>1</v>
      </c>
    </row>
    <row r="27" spans="2:13" x14ac:dyDescent="0.25">
      <c r="B27" s="42" t="s">
        <v>33</v>
      </c>
      <c r="C27" s="81"/>
      <c r="D27" s="81"/>
      <c r="E27" s="81"/>
      <c r="F27" s="82"/>
      <c r="G27" s="83"/>
      <c r="H27" s="83"/>
      <c r="I27" s="81"/>
      <c r="J27" s="81"/>
      <c r="K27" s="81"/>
      <c r="L27" s="83"/>
      <c r="M27" s="84"/>
    </row>
    <row r="28" spans="2:13" x14ac:dyDescent="0.25">
      <c r="B28" s="42" t="s">
        <v>34</v>
      </c>
      <c r="C28" s="49">
        <v>87.48009506999999</v>
      </c>
      <c r="D28" s="49">
        <v>70.467447309999983</v>
      </c>
      <c r="E28" s="49">
        <v>71.369</v>
      </c>
      <c r="F28" s="50">
        <v>91.767832950000013</v>
      </c>
      <c r="G28" s="85">
        <v>1.6E-2</v>
      </c>
      <c r="H28" s="85">
        <v>1</v>
      </c>
      <c r="I28" s="49">
        <v>67.628</v>
      </c>
      <c r="J28" s="49">
        <v>70.637446000000011</v>
      </c>
      <c r="K28" s="49">
        <v>73.80200358079999</v>
      </c>
      <c r="L28" s="85">
        <v>-7.0000000000000007E-2</v>
      </c>
      <c r="M28" s="86">
        <v>1</v>
      </c>
    </row>
    <row r="29" spans="2:13" x14ac:dyDescent="0.25">
      <c r="B29" s="53" t="s">
        <v>36</v>
      </c>
      <c r="C29" s="119">
        <v>87.48009506999999</v>
      </c>
      <c r="D29" s="120">
        <v>70.467447309999983</v>
      </c>
      <c r="E29" s="216">
        <v>71.369</v>
      </c>
      <c r="F29" s="216">
        <v>91.767832950000013</v>
      </c>
      <c r="G29" s="122">
        <v>1.6E-2</v>
      </c>
      <c r="H29" s="122">
        <v>1</v>
      </c>
      <c r="I29" s="120">
        <v>67.628</v>
      </c>
      <c r="J29" s="120">
        <v>70.637446000000011</v>
      </c>
      <c r="K29" s="216">
        <v>73.80200358079999</v>
      </c>
      <c r="L29" s="122">
        <v>-7.0000000000000007E-2</v>
      </c>
      <c r="M29" s="122">
        <v>1</v>
      </c>
    </row>
    <row r="30" spans="2:13" x14ac:dyDescent="0.25">
      <c r="B30" s="76" t="s">
        <v>38</v>
      </c>
      <c r="C30" s="87">
        <v>87.48009506999999</v>
      </c>
      <c r="D30" s="87">
        <v>70.467447309999983</v>
      </c>
      <c r="E30" s="88">
        <v>71.369</v>
      </c>
      <c r="F30" s="88">
        <v>91.767832950000013</v>
      </c>
      <c r="G30" s="79">
        <v>1.6E-2</v>
      </c>
      <c r="H30" s="79">
        <v>1</v>
      </c>
      <c r="I30" s="87">
        <v>67.628</v>
      </c>
      <c r="J30" s="87">
        <v>70.637446000000011</v>
      </c>
      <c r="K30" s="88">
        <v>73.80200358079999</v>
      </c>
      <c r="L30" s="79">
        <v>-7.0000000000000007E-2</v>
      </c>
      <c r="M30" s="80">
        <v>1</v>
      </c>
    </row>
    <row r="31" spans="2:13" x14ac:dyDescent="0.25">
      <c r="B31" s="89" t="s">
        <v>39</v>
      </c>
      <c r="C31" s="90">
        <v>-15.8</v>
      </c>
      <c r="D31" s="90">
        <v>24</v>
      </c>
      <c r="E31" s="91">
        <v>6.1</v>
      </c>
      <c r="F31" s="91">
        <v>7.9</v>
      </c>
      <c r="G31" s="92">
        <v>-1.794</v>
      </c>
      <c r="H31" s="92"/>
      <c r="I31" s="90">
        <v>7.7</v>
      </c>
      <c r="J31" s="90">
        <v>10</v>
      </c>
      <c r="K31" s="91">
        <v>12.5</v>
      </c>
      <c r="L31" s="92">
        <v>0.16500000000000001</v>
      </c>
      <c r="M31" s="93"/>
    </row>
    <row r="32" spans="2:13" x14ac:dyDescent="0.25">
      <c r="B32" s="42"/>
      <c r="C32" s="60"/>
      <c r="D32" s="60"/>
      <c r="E32" s="60"/>
      <c r="F32" s="60"/>
      <c r="G32" s="94"/>
      <c r="H32" s="94"/>
      <c r="I32" s="60"/>
      <c r="J32" s="60"/>
      <c r="K32" s="60"/>
      <c r="L32" s="94"/>
      <c r="M32" s="95"/>
    </row>
    <row r="33" spans="2:13" x14ac:dyDescent="0.25">
      <c r="B33" s="96" t="s">
        <v>40</v>
      </c>
      <c r="C33" s="60"/>
      <c r="D33" s="60"/>
      <c r="E33" s="60"/>
      <c r="F33" s="60"/>
      <c r="G33" s="97"/>
      <c r="H33" s="97"/>
      <c r="I33" s="60"/>
      <c r="J33" s="60"/>
      <c r="K33" s="60"/>
      <c r="L33" s="97"/>
      <c r="M33" s="97"/>
    </row>
    <row r="34" spans="2:13" ht="18" x14ac:dyDescent="0.25">
      <c r="B34" s="98" t="s">
        <v>41</v>
      </c>
      <c r="C34" s="99">
        <v>-15.342000000000006</v>
      </c>
      <c r="D34" s="99">
        <v>19.324604079999986</v>
      </c>
      <c r="E34" s="99">
        <v>18.684999999999988</v>
      </c>
      <c r="F34" s="100">
        <v>-25.287790999999977</v>
      </c>
      <c r="G34" s="51">
        <v>0.18099999999999999</v>
      </c>
      <c r="H34" s="51">
        <v>1</v>
      </c>
      <c r="I34" s="99">
        <v>10.673000000000002</v>
      </c>
      <c r="J34" s="99">
        <v>13.067363</v>
      </c>
      <c r="K34" s="101">
        <v>15.683408062399977</v>
      </c>
      <c r="L34" s="51">
        <v>-1.853</v>
      </c>
      <c r="M34" s="52">
        <v>1</v>
      </c>
    </row>
    <row r="35" spans="2:13" x14ac:dyDescent="0.25">
      <c r="B35" s="102" t="s">
        <v>42</v>
      </c>
      <c r="C35" s="60"/>
      <c r="D35" s="60"/>
      <c r="E35" s="60"/>
      <c r="F35" s="103"/>
      <c r="G35" s="51"/>
      <c r="H35" s="51"/>
      <c r="I35" s="60"/>
      <c r="J35" s="60"/>
      <c r="K35" s="60"/>
      <c r="L35" s="51"/>
      <c r="M35" s="52"/>
    </row>
    <row r="36" spans="2:13" x14ac:dyDescent="0.25">
      <c r="B36" s="102" t="s">
        <v>43</v>
      </c>
      <c r="C36" s="49">
        <v>62.535999999999994</v>
      </c>
      <c r="D36" s="49">
        <v>91.46059824999999</v>
      </c>
      <c r="E36" s="49">
        <v>77.47999999999999</v>
      </c>
      <c r="F36" s="50">
        <v>61.952422000000006</v>
      </c>
      <c r="G36" s="51">
        <v>-3.0000000000000001E-3</v>
      </c>
      <c r="H36" s="51">
        <v>1</v>
      </c>
      <c r="I36" s="49">
        <v>75.338999999999999</v>
      </c>
      <c r="J36" s="49">
        <v>80.611000000000004</v>
      </c>
      <c r="K36" s="49">
        <v>86.252999999999986</v>
      </c>
      <c r="L36" s="51">
        <v>0.11700000000000001</v>
      </c>
      <c r="M36" s="52">
        <v>1</v>
      </c>
    </row>
    <row r="37" spans="2:13" ht="18" x14ac:dyDescent="0.25">
      <c r="B37" s="104" t="s">
        <v>44</v>
      </c>
      <c r="C37" s="54">
        <v>62.535999999999994</v>
      </c>
      <c r="D37" s="55">
        <v>91.46059824999999</v>
      </c>
      <c r="E37" s="55">
        <v>77.47999999999999</v>
      </c>
      <c r="F37" s="105">
        <v>61.952422000000006</v>
      </c>
      <c r="G37" s="57">
        <v>-3.0000000000000001E-3</v>
      </c>
      <c r="H37" s="57">
        <v>1</v>
      </c>
      <c r="I37" s="55">
        <v>74.623000000000005</v>
      </c>
      <c r="J37" s="55">
        <v>79.844999999999999</v>
      </c>
      <c r="K37" s="56">
        <v>85.432999999999993</v>
      </c>
      <c r="L37" s="57">
        <v>0.113</v>
      </c>
      <c r="M37" s="57">
        <v>0.99299999999999999</v>
      </c>
    </row>
    <row r="38" spans="2:13" x14ac:dyDescent="0.25">
      <c r="B38" s="106" t="s">
        <v>25</v>
      </c>
      <c r="C38" s="63"/>
      <c r="D38" s="64"/>
      <c r="E38" s="64"/>
      <c r="F38" s="107"/>
      <c r="G38" s="66"/>
      <c r="H38" s="66"/>
      <c r="I38" s="64"/>
      <c r="J38" s="64"/>
      <c r="K38" s="65"/>
      <c r="L38" s="66"/>
      <c r="M38" s="66"/>
    </row>
    <row r="39" spans="2:13" x14ac:dyDescent="0.25">
      <c r="B39" s="106" t="s">
        <v>26</v>
      </c>
      <c r="C39" s="63">
        <v>59.360999999999997</v>
      </c>
      <c r="D39" s="64">
        <v>89.012742989999992</v>
      </c>
      <c r="E39" s="64">
        <v>34.576999999999998</v>
      </c>
      <c r="F39" s="107">
        <v>54.982285000000005</v>
      </c>
      <c r="G39" s="66">
        <v>-2.5000000000000001E-2</v>
      </c>
      <c r="H39" s="66">
        <v>0.81399999999999995</v>
      </c>
      <c r="I39" s="64">
        <v>46.231000000000002</v>
      </c>
      <c r="J39" s="64">
        <v>49.466000000000001</v>
      </c>
      <c r="K39" s="65">
        <v>52.927999999999997</v>
      </c>
      <c r="L39" s="66">
        <v>-1.2999999999999999E-2</v>
      </c>
      <c r="M39" s="66">
        <v>0.68200000000000005</v>
      </c>
    </row>
    <row r="40" spans="2:13" x14ac:dyDescent="0.25">
      <c r="B40" s="108" t="s">
        <v>187</v>
      </c>
      <c r="C40" s="63">
        <v>52.936</v>
      </c>
      <c r="D40" s="64">
        <v>78.527802629999996</v>
      </c>
      <c r="E40" s="64">
        <v>26.827999999999999</v>
      </c>
      <c r="F40" s="107">
        <v>49.171647999999998</v>
      </c>
      <c r="G40" s="66">
        <v>-2.4E-2</v>
      </c>
      <c r="H40" s="66">
        <v>0.71099999999999997</v>
      </c>
      <c r="I40" s="64">
        <v>37.023000000000003</v>
      </c>
      <c r="J40" s="64">
        <v>39.613999999999997</v>
      </c>
      <c r="K40" s="65">
        <v>42.387</v>
      </c>
      <c r="L40" s="66">
        <v>-4.8000000000000001E-2</v>
      </c>
      <c r="M40" s="66">
        <v>0.56699999999999995</v>
      </c>
    </row>
    <row r="41" spans="2:13" ht="18" x14ac:dyDescent="0.25">
      <c r="B41" s="108" t="s">
        <v>188</v>
      </c>
      <c r="C41" s="63">
        <v>1.3859999999999999</v>
      </c>
      <c r="D41" s="64">
        <v>1.46955382</v>
      </c>
      <c r="E41" s="64">
        <v>2.09</v>
      </c>
      <c r="F41" s="107">
        <v>2.7388000000000003</v>
      </c>
      <c r="G41" s="66">
        <v>0.255</v>
      </c>
      <c r="H41" s="66">
        <v>2.7E-2</v>
      </c>
      <c r="I41" s="64">
        <v>3.2080000000000002</v>
      </c>
      <c r="J41" s="64">
        <v>3.4319999999999999</v>
      </c>
      <c r="K41" s="65">
        <v>3.6720000000000002</v>
      </c>
      <c r="L41" s="66">
        <v>0.10299999999999999</v>
      </c>
      <c r="M41" s="66">
        <v>4.2999999999999997E-2</v>
      </c>
    </row>
    <row r="42" spans="2:13" x14ac:dyDescent="0.25">
      <c r="B42" s="108" t="s">
        <v>189</v>
      </c>
      <c r="C42" s="63">
        <v>3.907</v>
      </c>
      <c r="D42" s="64">
        <v>8.1860390399999989</v>
      </c>
      <c r="E42" s="64">
        <v>5.6589999999999998</v>
      </c>
      <c r="F42" s="107">
        <v>6</v>
      </c>
      <c r="G42" s="66">
        <v>0.154</v>
      </c>
      <c r="H42" s="66">
        <v>0.08</v>
      </c>
      <c r="I42" s="64">
        <v>6</v>
      </c>
      <c r="J42" s="64">
        <v>6.42</v>
      </c>
      <c r="K42" s="65">
        <v>6.8689999999999998</v>
      </c>
      <c r="L42" s="66">
        <v>4.5999999999999999E-2</v>
      </c>
      <c r="M42" s="66">
        <v>8.4000000000000005E-2</v>
      </c>
    </row>
    <row r="43" spans="2:13" x14ac:dyDescent="0.25">
      <c r="B43" s="108" t="s">
        <v>190</v>
      </c>
      <c r="C43" s="63">
        <v>1.1319999999999999</v>
      </c>
      <c r="D43" s="64">
        <v>0.82934750000000002</v>
      </c>
      <c r="E43" s="64">
        <v>0</v>
      </c>
      <c r="F43" s="107">
        <v>0</v>
      </c>
      <c r="G43" s="66">
        <v>-1</v>
      </c>
      <c r="H43" s="66">
        <v>7.0000000000000001E-3</v>
      </c>
      <c r="I43" s="64">
        <v>0</v>
      </c>
      <c r="J43" s="64">
        <v>0</v>
      </c>
      <c r="K43" s="65">
        <v>0</v>
      </c>
      <c r="L43" s="66">
        <v>0</v>
      </c>
      <c r="M43" s="66">
        <v>0</v>
      </c>
    </row>
    <row r="44" spans="2:13" x14ac:dyDescent="0.25">
      <c r="B44" s="106" t="s">
        <v>46</v>
      </c>
      <c r="C44" s="63">
        <v>3.1749999999999998</v>
      </c>
      <c r="D44" s="64">
        <v>2.4478552599999999</v>
      </c>
      <c r="E44" s="64">
        <v>42.902999999999999</v>
      </c>
      <c r="F44" s="107">
        <v>6.9701369999999994</v>
      </c>
      <c r="G44" s="66">
        <v>0.3</v>
      </c>
      <c r="H44" s="66">
        <v>0.186</v>
      </c>
      <c r="I44" s="64">
        <v>28.391999999999999</v>
      </c>
      <c r="J44" s="64">
        <v>30.379000000000001</v>
      </c>
      <c r="K44" s="65">
        <v>32.505000000000003</v>
      </c>
      <c r="L44" s="66">
        <v>0.67100000000000004</v>
      </c>
      <c r="M44" s="66">
        <v>0.311</v>
      </c>
    </row>
    <row r="45" spans="2:13" x14ac:dyDescent="0.25">
      <c r="B45" s="108" t="s">
        <v>191</v>
      </c>
      <c r="C45" s="63">
        <v>0</v>
      </c>
      <c r="D45" s="64">
        <v>0</v>
      </c>
      <c r="E45" s="64">
        <v>36.353999999999999</v>
      </c>
      <c r="F45" s="107">
        <v>0</v>
      </c>
      <c r="G45" s="66">
        <v>0</v>
      </c>
      <c r="H45" s="66">
        <v>0.11700000000000001</v>
      </c>
      <c r="I45" s="64">
        <v>0</v>
      </c>
      <c r="J45" s="64">
        <v>0</v>
      </c>
      <c r="K45" s="65">
        <v>0</v>
      </c>
      <c r="L45" s="66">
        <v>0</v>
      </c>
      <c r="M45" s="66">
        <v>0</v>
      </c>
    </row>
    <row r="46" spans="2:13" x14ac:dyDescent="0.25">
      <c r="B46" s="108" t="s">
        <v>192</v>
      </c>
      <c r="C46" s="63">
        <v>3.0760000000000001</v>
      </c>
      <c r="D46" s="64">
        <v>2.4060000000000001</v>
      </c>
      <c r="E46" s="64">
        <v>5.3680000000000003</v>
      </c>
      <c r="F46" s="107">
        <v>6.9701369999999994</v>
      </c>
      <c r="G46" s="66">
        <v>0.313</v>
      </c>
      <c r="H46" s="66">
        <v>6.4000000000000001E-2</v>
      </c>
      <c r="I46" s="64">
        <v>28.361999999999998</v>
      </c>
      <c r="J46" s="64">
        <v>30.347000000000001</v>
      </c>
      <c r="K46" s="65">
        <v>32.470999999999997</v>
      </c>
      <c r="L46" s="66">
        <v>0.67</v>
      </c>
      <c r="M46" s="66">
        <v>0.31</v>
      </c>
    </row>
    <row r="47" spans="2:13" x14ac:dyDescent="0.25">
      <c r="B47" s="108" t="s">
        <v>45</v>
      </c>
      <c r="C47" s="63">
        <v>9.9000000000000005E-2</v>
      </c>
      <c r="D47" s="64">
        <v>4.1855259999999998E-2</v>
      </c>
      <c r="E47" s="64">
        <v>1.181</v>
      </c>
      <c r="F47" s="107">
        <v>2.9346000000000001E-2</v>
      </c>
      <c r="G47" s="66">
        <v>-0.33300000000000002</v>
      </c>
      <c r="H47" s="66">
        <v>4.0000000000000001E-3</v>
      </c>
      <c r="I47" s="64">
        <v>0.03</v>
      </c>
      <c r="J47" s="64">
        <v>3.2000000000000001E-2</v>
      </c>
      <c r="K47" s="65">
        <v>3.4000000000000002E-2</v>
      </c>
      <c r="L47" s="66">
        <v>0.05</v>
      </c>
      <c r="M47" s="66">
        <v>0</v>
      </c>
    </row>
    <row r="48" spans="2:13" x14ac:dyDescent="0.25">
      <c r="B48" s="104" t="s">
        <v>47</v>
      </c>
      <c r="C48" s="68">
        <v>0</v>
      </c>
      <c r="D48" s="69">
        <v>0</v>
      </c>
      <c r="E48" s="69">
        <v>0</v>
      </c>
      <c r="F48" s="109">
        <v>0</v>
      </c>
      <c r="G48" s="71">
        <v>0</v>
      </c>
      <c r="H48" s="71">
        <v>0</v>
      </c>
      <c r="I48" s="69">
        <v>0.71599999999999997</v>
      </c>
      <c r="J48" s="69">
        <v>0.76600000000000001</v>
      </c>
      <c r="K48" s="70">
        <v>0.82</v>
      </c>
      <c r="L48" s="71">
        <v>0</v>
      </c>
      <c r="M48" s="71">
        <v>7.0000000000000001E-3</v>
      </c>
    </row>
    <row r="49" spans="2:13" x14ac:dyDescent="0.25">
      <c r="B49" s="110" t="s">
        <v>48</v>
      </c>
      <c r="C49" s="87">
        <v>62.535999999999994</v>
      </c>
      <c r="D49" s="87">
        <v>91.46059824999999</v>
      </c>
      <c r="E49" s="87">
        <v>77.47999999999999</v>
      </c>
      <c r="F49" s="111">
        <v>61.952422000000006</v>
      </c>
      <c r="G49" s="112">
        <v>-3.0000000000000001E-3</v>
      </c>
      <c r="H49" s="112">
        <v>1</v>
      </c>
      <c r="I49" s="87">
        <v>75.338999999999999</v>
      </c>
      <c r="J49" s="87">
        <v>80.611000000000004</v>
      </c>
      <c r="K49" s="88">
        <v>86.252999999999986</v>
      </c>
      <c r="L49" s="112">
        <v>0.11700000000000001</v>
      </c>
      <c r="M49" s="113">
        <v>1</v>
      </c>
    </row>
    <row r="50" spans="2:13" x14ac:dyDescent="0.25">
      <c r="B50" s="114" t="s">
        <v>49</v>
      </c>
      <c r="C50" s="81"/>
      <c r="D50" s="81"/>
      <c r="E50" s="81"/>
      <c r="F50" s="82"/>
      <c r="G50" s="115"/>
      <c r="H50" s="115"/>
      <c r="I50" s="81"/>
      <c r="J50" s="81"/>
      <c r="K50" s="81"/>
      <c r="L50" s="115"/>
      <c r="M50" s="116"/>
    </row>
    <row r="51" spans="2:13" x14ac:dyDescent="0.25">
      <c r="B51" s="102" t="s">
        <v>50</v>
      </c>
      <c r="C51" s="49">
        <v>77.878</v>
      </c>
      <c r="D51" s="49">
        <v>72.135994170000004</v>
      </c>
      <c r="E51" s="49">
        <v>58.795000000000002</v>
      </c>
      <c r="F51" s="50">
        <v>87.240212999999983</v>
      </c>
      <c r="G51" s="51">
        <v>3.9E-2</v>
      </c>
      <c r="H51" s="51">
        <v>1</v>
      </c>
      <c r="I51" s="49">
        <v>64.665999999999997</v>
      </c>
      <c r="J51" s="49">
        <v>67.543637000000004</v>
      </c>
      <c r="K51" s="49">
        <v>70.569591937600009</v>
      </c>
      <c r="L51" s="51">
        <v>-6.8000000000000005E-2</v>
      </c>
      <c r="M51" s="52">
        <v>1</v>
      </c>
    </row>
    <row r="52" spans="2:13" x14ac:dyDescent="0.25">
      <c r="B52" s="104" t="s">
        <v>36</v>
      </c>
      <c r="C52" s="119">
        <v>77.878</v>
      </c>
      <c r="D52" s="120">
        <v>72.135994170000004</v>
      </c>
      <c r="E52" s="120">
        <v>58.795000000000002</v>
      </c>
      <c r="F52" s="121">
        <v>87.240212999999983</v>
      </c>
      <c r="G52" s="122">
        <v>3.9E-2</v>
      </c>
      <c r="H52" s="122">
        <v>1</v>
      </c>
      <c r="I52" s="120">
        <v>64.665999999999997</v>
      </c>
      <c r="J52" s="120">
        <v>67.543637000000004</v>
      </c>
      <c r="K52" s="216">
        <v>70.569591937600009</v>
      </c>
      <c r="L52" s="122">
        <v>-6.8000000000000005E-2</v>
      </c>
      <c r="M52" s="122">
        <v>1</v>
      </c>
    </row>
    <row r="53" spans="2:13" x14ac:dyDescent="0.25">
      <c r="B53" s="110" t="s">
        <v>52</v>
      </c>
      <c r="C53" s="87">
        <v>77.878</v>
      </c>
      <c r="D53" s="87">
        <v>72.135994170000004</v>
      </c>
      <c r="E53" s="87">
        <v>58.795000000000002</v>
      </c>
      <c r="F53" s="111">
        <v>87.240212999999983</v>
      </c>
      <c r="G53" s="112">
        <v>3.9E-2</v>
      </c>
      <c r="H53" s="112">
        <v>1</v>
      </c>
      <c r="I53" s="87">
        <v>64.665999999999997</v>
      </c>
      <c r="J53" s="87">
        <v>67.543637000000004</v>
      </c>
      <c r="K53" s="88">
        <v>70.569591937600009</v>
      </c>
      <c r="L53" s="112">
        <v>-6.8000000000000005E-2</v>
      </c>
      <c r="M53" s="113">
        <v>1</v>
      </c>
    </row>
    <row r="54" spans="2:13" ht="18" x14ac:dyDescent="0.25">
      <c r="B54" s="102" t="s">
        <v>53</v>
      </c>
      <c r="C54" s="49">
        <v>149.18299999999999</v>
      </c>
      <c r="D54" s="49">
        <v>-103.515505</v>
      </c>
      <c r="E54" s="49">
        <v>-36.417999999999999</v>
      </c>
      <c r="F54" s="50">
        <v>-14.679</v>
      </c>
      <c r="G54" s="51">
        <v>-1.462</v>
      </c>
      <c r="H54" s="51">
        <v>1</v>
      </c>
      <c r="I54" s="49">
        <v>-52.996000000000002</v>
      </c>
      <c r="J54" s="49">
        <v>-55.354322000000003</v>
      </c>
      <c r="K54" s="117">
        <v>-57.834195625599996</v>
      </c>
      <c r="L54" s="51">
        <v>0.57899999999999996</v>
      </c>
      <c r="M54" s="52">
        <v>1</v>
      </c>
    </row>
    <row r="55" spans="2:13" ht="18" x14ac:dyDescent="0.25">
      <c r="B55" s="104" t="s">
        <v>56</v>
      </c>
      <c r="C55" s="119">
        <v>149.18299999999999</v>
      </c>
      <c r="D55" s="120">
        <v>-103.515505</v>
      </c>
      <c r="E55" s="120">
        <v>-36.417999999999999</v>
      </c>
      <c r="F55" s="121">
        <v>-14.679</v>
      </c>
      <c r="G55" s="122">
        <v>-1.462</v>
      </c>
      <c r="H55" s="122">
        <v>1</v>
      </c>
      <c r="I55" s="120">
        <v>-52.996000000000002</v>
      </c>
      <c r="J55" s="120">
        <v>-55.354322000000003</v>
      </c>
      <c r="K55" s="120">
        <v>-57.834195625599996</v>
      </c>
      <c r="L55" s="122">
        <v>0.57899999999999996</v>
      </c>
      <c r="M55" s="122">
        <v>1</v>
      </c>
    </row>
    <row r="56" spans="2:13" ht="18" x14ac:dyDescent="0.25">
      <c r="B56" s="102" t="s">
        <v>57</v>
      </c>
      <c r="C56" s="49">
        <v>-11.324</v>
      </c>
      <c r="D56" s="49">
        <v>-21.064874</v>
      </c>
      <c r="E56" s="49">
        <v>26.443999999999999</v>
      </c>
      <c r="F56" s="50">
        <v>35.20335</v>
      </c>
      <c r="G56" s="51">
        <v>-2.4590000000000001</v>
      </c>
      <c r="H56" s="51">
        <v>1</v>
      </c>
      <c r="I56" s="49">
        <v>52.996000000000002</v>
      </c>
      <c r="J56" s="49">
        <v>55.354322000000003</v>
      </c>
      <c r="K56" s="117">
        <v>57.834195625599996</v>
      </c>
      <c r="L56" s="51">
        <v>0.18</v>
      </c>
      <c r="M56" s="52">
        <v>1</v>
      </c>
    </row>
    <row r="57" spans="2:13" x14ac:dyDescent="0.25">
      <c r="B57" s="104" t="s">
        <v>149</v>
      </c>
      <c r="C57" s="119">
        <v>-11.324</v>
      </c>
      <c r="D57" s="120">
        <v>-21.064874</v>
      </c>
      <c r="E57" s="120">
        <v>26.443999999999999</v>
      </c>
      <c r="F57" s="121">
        <v>35.20335</v>
      </c>
      <c r="G57" s="122">
        <v>-2.4590000000000001</v>
      </c>
      <c r="H57" s="122">
        <v>1</v>
      </c>
      <c r="I57" s="120">
        <v>52.996000000000002</v>
      </c>
      <c r="J57" s="120">
        <v>55.354322000000003</v>
      </c>
      <c r="K57" s="120">
        <v>57.834195625599996</v>
      </c>
      <c r="L57" s="122">
        <v>0.18</v>
      </c>
      <c r="M57" s="122">
        <v>1</v>
      </c>
    </row>
    <row r="58" spans="2:13" ht="18" x14ac:dyDescent="0.25">
      <c r="B58" s="123" t="s">
        <v>59</v>
      </c>
      <c r="C58" s="124">
        <v>122.51699999999998</v>
      </c>
      <c r="D58" s="124">
        <v>-105.25577492000002</v>
      </c>
      <c r="E58" s="124">
        <v>8.7109999999999879</v>
      </c>
      <c r="F58" s="125">
        <v>-4.7634409999999789</v>
      </c>
      <c r="G58" s="126">
        <v>-1.339</v>
      </c>
      <c r="H58" s="126">
        <v>-6.0000000000000001E-3</v>
      </c>
      <c r="I58" s="124">
        <v>10.673000000000002</v>
      </c>
      <c r="J58" s="124">
        <v>13.067363</v>
      </c>
      <c r="K58" s="127">
        <v>15.683408062399977</v>
      </c>
      <c r="L58" s="126">
        <v>-2.488</v>
      </c>
      <c r="M58" s="128">
        <v>0.126</v>
      </c>
    </row>
    <row r="59" spans="2:13" x14ac:dyDescent="0.25">
      <c r="B59" s="42"/>
      <c r="C59" s="60"/>
      <c r="D59" s="60"/>
      <c r="E59" s="60"/>
      <c r="F59" s="60"/>
      <c r="G59" s="129"/>
      <c r="H59" s="129"/>
      <c r="I59" s="60"/>
      <c r="J59" s="60"/>
      <c r="K59" s="60"/>
      <c r="L59" s="129"/>
      <c r="M59" s="129"/>
    </row>
    <row r="60" spans="2:13" ht="18" x14ac:dyDescent="0.25">
      <c r="B60" s="72" t="s">
        <v>60</v>
      </c>
      <c r="C60" s="60"/>
      <c r="D60" s="60"/>
      <c r="E60" s="60"/>
      <c r="F60" s="60"/>
      <c r="G60" s="130"/>
      <c r="H60" s="130"/>
      <c r="I60" s="60"/>
      <c r="J60" s="60"/>
      <c r="K60" s="60"/>
      <c r="L60" s="130"/>
      <c r="M60" s="130"/>
    </row>
    <row r="61" spans="2:13" x14ac:dyDescent="0.25">
      <c r="B61" s="53" t="s">
        <v>63</v>
      </c>
      <c r="C61" s="60">
        <v>482.83575199999996</v>
      </c>
      <c r="D61" s="60">
        <v>586.35125700000003</v>
      </c>
      <c r="E61" s="60">
        <v>622.76900000000001</v>
      </c>
      <c r="F61" s="103">
        <v>515.8991965790251</v>
      </c>
      <c r="G61" s="62">
        <v>2.1999999999999999E-2</v>
      </c>
      <c r="H61" s="62">
        <v>0.91400000000000003</v>
      </c>
      <c r="I61" s="60">
        <v>623.95899999999995</v>
      </c>
      <c r="J61" s="60">
        <v>654.30600000000004</v>
      </c>
      <c r="K61" s="60">
        <v>628.94299999999998</v>
      </c>
      <c r="L61" s="62">
        <v>6.8000000000000005E-2</v>
      </c>
      <c r="M61" s="133">
        <v>0.95799999999999996</v>
      </c>
    </row>
    <row r="62" spans="2:13" x14ac:dyDescent="0.25">
      <c r="B62" s="53" t="s">
        <v>64</v>
      </c>
      <c r="C62" s="60">
        <v>2.1988267300000004</v>
      </c>
      <c r="D62" s="60">
        <v>7.7886132699999999</v>
      </c>
      <c r="E62" s="60">
        <v>2.887</v>
      </c>
      <c r="F62" s="103">
        <v>8.586946130174999</v>
      </c>
      <c r="G62" s="62">
        <v>0.57499999999999996</v>
      </c>
      <c r="H62" s="62">
        <v>8.9999999999999993E-3</v>
      </c>
      <c r="I62" s="60">
        <v>2.1800000000000002</v>
      </c>
      <c r="J62" s="60">
        <v>12.231999999999999</v>
      </c>
      <c r="K62" s="60">
        <v>23.434000000000001</v>
      </c>
      <c r="L62" s="62">
        <v>0.39700000000000002</v>
      </c>
      <c r="M62" s="133">
        <v>1.7999999999999999E-2</v>
      </c>
    </row>
    <row r="63" spans="2:13" x14ac:dyDescent="0.25">
      <c r="B63" s="53" t="s">
        <v>65</v>
      </c>
      <c r="C63" s="60">
        <v>128.44372829</v>
      </c>
      <c r="D63" s="60">
        <v>23.18794076</v>
      </c>
      <c r="E63" s="60">
        <v>8.7110000000000003</v>
      </c>
      <c r="F63" s="103">
        <v>25.564704687900001</v>
      </c>
      <c r="G63" s="62">
        <v>-0.41599999999999998</v>
      </c>
      <c r="H63" s="62">
        <v>7.6999999999999999E-2</v>
      </c>
      <c r="I63" s="60">
        <v>3.173</v>
      </c>
      <c r="J63" s="60">
        <v>13.067</v>
      </c>
      <c r="K63" s="60">
        <v>15.683</v>
      </c>
      <c r="L63" s="62">
        <v>-0.15</v>
      </c>
      <c r="M63" s="133">
        <v>2.4E-2</v>
      </c>
    </row>
    <row r="64" spans="2:13" x14ac:dyDescent="0.25">
      <c r="B64" s="76" t="s">
        <v>66</v>
      </c>
      <c r="C64" s="87">
        <v>613.47830701999999</v>
      </c>
      <c r="D64" s="87">
        <v>617.32781103000002</v>
      </c>
      <c r="E64" s="87">
        <v>634.36699999999996</v>
      </c>
      <c r="F64" s="111">
        <v>550.05084739710003</v>
      </c>
      <c r="G64" s="112">
        <v>-3.5999999999999997E-2</v>
      </c>
      <c r="H64" s="112">
        <v>1</v>
      </c>
      <c r="I64" s="87">
        <v>629.3119999999999</v>
      </c>
      <c r="J64" s="87">
        <v>679.60500000000002</v>
      </c>
      <c r="K64" s="87">
        <v>668.06</v>
      </c>
      <c r="L64" s="112">
        <v>6.7000000000000004E-2</v>
      </c>
      <c r="M64" s="113">
        <v>1</v>
      </c>
    </row>
    <row r="65" spans="2:13" x14ac:dyDescent="0.25">
      <c r="B65" s="53" t="s">
        <v>67</v>
      </c>
      <c r="C65" s="60">
        <v>568.68200000000002</v>
      </c>
      <c r="D65" s="60">
        <v>593.59199999999998</v>
      </c>
      <c r="E65" s="60">
        <v>598.75900000000001</v>
      </c>
      <c r="F65" s="103">
        <v>525.67100000000005</v>
      </c>
      <c r="G65" s="62">
        <v>-2.5999999999999999E-2</v>
      </c>
      <c r="H65" s="62">
        <v>0.94699999999999995</v>
      </c>
      <c r="I65" s="60">
        <v>574.48400000000004</v>
      </c>
      <c r="J65" s="60">
        <v>622.33699999999999</v>
      </c>
      <c r="K65" s="60">
        <v>608.22500000000002</v>
      </c>
      <c r="L65" s="62">
        <v>0.05</v>
      </c>
      <c r="M65" s="133">
        <v>0.92400000000000004</v>
      </c>
    </row>
    <row r="66" spans="2:13" x14ac:dyDescent="0.25">
      <c r="B66" s="138" t="s">
        <v>68</v>
      </c>
      <c r="C66" s="60">
        <v>2.3939549199999997</v>
      </c>
      <c r="D66" s="60">
        <v>1.86142136</v>
      </c>
      <c r="E66" s="60">
        <v>1.7270000000000001</v>
      </c>
      <c r="F66" s="103">
        <v>0.26347767704999997</v>
      </c>
      <c r="G66" s="62">
        <v>-0.52100000000000002</v>
      </c>
      <c r="H66" s="62">
        <v>3.0000000000000001E-3</v>
      </c>
      <c r="I66" s="60">
        <v>9.7000000000000003E-2</v>
      </c>
      <c r="J66" s="60">
        <v>0.1</v>
      </c>
      <c r="K66" s="60">
        <v>0.105</v>
      </c>
      <c r="L66" s="62">
        <v>-0.26400000000000001</v>
      </c>
      <c r="M66" s="133">
        <v>0</v>
      </c>
    </row>
    <row r="67" spans="2:13" x14ac:dyDescent="0.25">
      <c r="B67" s="53" t="s">
        <v>69</v>
      </c>
      <c r="C67" s="60">
        <v>2.60399213</v>
      </c>
      <c r="D67" s="60">
        <v>3.1413653199999998</v>
      </c>
      <c r="E67" s="60">
        <v>2.5999999999999999E-2</v>
      </c>
      <c r="F67" s="103">
        <v>3.4633552653000002</v>
      </c>
      <c r="G67" s="62">
        <v>0.1</v>
      </c>
      <c r="H67" s="62">
        <v>4.0000000000000001E-3</v>
      </c>
      <c r="I67" s="60">
        <v>1.7350000000000001</v>
      </c>
      <c r="J67" s="60">
        <v>1.8140000000000001</v>
      </c>
      <c r="K67" s="60">
        <v>1.8959999999999999</v>
      </c>
      <c r="L67" s="62">
        <v>-0.182</v>
      </c>
      <c r="M67" s="133">
        <v>4.0000000000000001E-3</v>
      </c>
    </row>
    <row r="68" spans="2:13" x14ac:dyDescent="0.25">
      <c r="B68" s="53" t="s">
        <v>154</v>
      </c>
      <c r="C68" s="60">
        <v>39.798195039999996</v>
      </c>
      <c r="D68" s="60">
        <v>18.733321050000001</v>
      </c>
      <c r="E68" s="60">
        <v>33.854999999999997</v>
      </c>
      <c r="F68" s="103">
        <v>20.653486457625004</v>
      </c>
      <c r="G68" s="62">
        <v>-0.19600000000000001</v>
      </c>
      <c r="H68" s="62">
        <v>4.7E-2</v>
      </c>
      <c r="I68" s="60">
        <v>52.996000000000002</v>
      </c>
      <c r="J68" s="60">
        <v>55.353999999999999</v>
      </c>
      <c r="K68" s="60">
        <v>57.834000000000003</v>
      </c>
      <c r="L68" s="62">
        <v>0.40899999999999997</v>
      </c>
      <c r="M68" s="133">
        <v>7.1999999999999995E-2</v>
      </c>
    </row>
    <row r="69" spans="2:13" x14ac:dyDescent="0.25">
      <c r="B69" s="76" t="s">
        <v>70</v>
      </c>
      <c r="C69" s="87">
        <v>613.47814209000012</v>
      </c>
      <c r="D69" s="87">
        <v>617.32810772999994</v>
      </c>
      <c r="E69" s="87">
        <v>634.36699999999996</v>
      </c>
      <c r="F69" s="111">
        <v>550.05131939997511</v>
      </c>
      <c r="G69" s="112">
        <v>-3.5999999999999997E-2</v>
      </c>
      <c r="H69" s="112">
        <v>1</v>
      </c>
      <c r="I69" s="87">
        <v>629.31200000000001</v>
      </c>
      <c r="J69" s="87">
        <v>679.60500000000002</v>
      </c>
      <c r="K69" s="87">
        <v>668.06</v>
      </c>
      <c r="L69" s="112">
        <v>6.7000000000000004E-2</v>
      </c>
      <c r="M69" s="113">
        <v>1</v>
      </c>
    </row>
    <row r="70" spans="2:13" x14ac:dyDescent="0.25">
      <c r="B70" s="139"/>
      <c r="C70" s="140"/>
      <c r="D70" s="140"/>
      <c r="E70" s="141"/>
      <c r="F70" s="141"/>
      <c r="G70" s="141"/>
      <c r="H70" s="141"/>
      <c r="I70" s="141"/>
      <c r="J70" s="141"/>
      <c r="K70" s="142"/>
      <c r="L70" s="142"/>
      <c r="M70" s="142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K7"/>
  <sheetViews>
    <sheetView showGridLines="0" workbookViewId="0">
      <selection activeCell="C7" sqref="C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43" t="s">
        <v>71</v>
      </c>
    </row>
    <row r="2" spans="2:11" x14ac:dyDescent="0.25">
      <c r="B2" s="269" t="s">
        <v>194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x14ac:dyDescent="0.25">
      <c r="B3" s="223"/>
      <c r="C3" s="223"/>
      <c r="D3" s="223"/>
      <c r="E3" s="297"/>
      <c r="F3" s="297"/>
      <c r="G3" s="297"/>
      <c r="H3" s="224"/>
      <c r="I3" s="298"/>
      <c r="J3" s="298"/>
      <c r="K3" s="298"/>
    </row>
    <row r="4" spans="2:11" x14ac:dyDescent="0.25">
      <c r="B4" s="230" t="s">
        <v>339</v>
      </c>
      <c r="C4" s="225"/>
      <c r="D4" s="225"/>
      <c r="E4" s="226"/>
      <c r="F4" s="226"/>
      <c r="G4" s="226"/>
      <c r="H4" s="226"/>
      <c r="I4" s="226"/>
      <c r="J4" s="226"/>
      <c r="K4" s="226"/>
    </row>
    <row r="5" spans="2:11" x14ac:dyDescent="0.25">
      <c r="B5" s="227"/>
      <c r="C5" s="227"/>
      <c r="D5" s="227"/>
      <c r="E5" s="228"/>
      <c r="F5" s="228"/>
      <c r="G5" s="228"/>
      <c r="H5" s="228"/>
      <c r="I5" s="228"/>
      <c r="J5" s="228"/>
      <c r="K5" s="228"/>
    </row>
    <row r="6" spans="2:11" x14ac:dyDescent="0.25">
      <c r="B6" s="229"/>
      <c r="C6" s="227"/>
      <c r="D6" s="227"/>
      <c r="E6" s="228"/>
      <c r="F6" s="228"/>
      <c r="G6" s="228"/>
      <c r="H6" s="228"/>
      <c r="I6" s="228"/>
      <c r="J6" s="228"/>
      <c r="K6" s="228"/>
    </row>
    <row r="7" spans="2:11" x14ac:dyDescent="0.25">
      <c r="B7" s="222"/>
      <c r="C7" s="222"/>
      <c r="D7" s="222"/>
      <c r="E7" s="222"/>
      <c r="F7" s="222"/>
      <c r="G7" s="222"/>
      <c r="H7" s="222"/>
      <c r="I7" s="222"/>
      <c r="J7" s="222"/>
      <c r="K7" s="222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U3"/>
  <sheetViews>
    <sheetView showGridLines="0" workbookViewId="0">
      <selection activeCell="H8" sqref="H8"/>
    </sheetView>
  </sheetViews>
  <sheetFormatPr defaultRowHeight="15" x14ac:dyDescent="0.25"/>
  <cols>
    <col min="1" max="1" width="2.7109375" customWidth="1"/>
  </cols>
  <sheetData>
    <row r="1" spans="2:21" x14ac:dyDescent="0.25">
      <c r="B1" s="143" t="s">
        <v>71</v>
      </c>
    </row>
    <row r="2" spans="2:21" x14ac:dyDescent="0.25">
      <c r="B2" s="257" t="s">
        <v>195</v>
      </c>
      <c r="C2" s="283"/>
      <c r="D2" s="283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t="s">
        <v>405</v>
      </c>
    </row>
  </sheetData>
  <mergeCells count="1">
    <mergeCell ref="B2:U2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AB78"/>
  <sheetViews>
    <sheetView showGridLines="0" topLeftCell="A28" workbookViewId="0">
      <selection activeCell="K33" sqref="K33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43" t="s">
        <v>71</v>
      </c>
      <c r="AB1">
        <f>SUMPRODUCT(LEN(B2)-LEN(SUBSTITUTE(B2,{1,2,3,4,5,6,7,8,9,0},"")))</f>
        <v>4</v>
      </c>
    </row>
    <row r="2" spans="2:28" x14ac:dyDescent="0.25">
      <c r="B2" s="257" t="s">
        <v>196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8" t="s">
        <v>11</v>
      </c>
      <c r="H4" s="259"/>
      <c r="I4" s="12" t="s">
        <v>12</v>
      </c>
      <c r="J4" s="12" t="s">
        <v>13</v>
      </c>
      <c r="K4" s="12" t="s">
        <v>14</v>
      </c>
      <c r="L4" s="258" t="s">
        <v>15</v>
      </c>
      <c r="M4" s="260"/>
    </row>
    <row r="5" spans="2:28" x14ac:dyDescent="0.25">
      <c r="B5" s="14" t="s">
        <v>16</v>
      </c>
      <c r="C5" s="15">
        <v>99.387187479999994</v>
      </c>
      <c r="D5" s="15">
        <v>94.6852071</v>
      </c>
      <c r="E5" s="15">
        <v>114.32044</v>
      </c>
      <c r="F5" s="16">
        <v>161.60165124477527</v>
      </c>
      <c r="G5" s="17">
        <v>0.17599999999999999</v>
      </c>
      <c r="H5" s="17">
        <v>0.68899999999999995</v>
      </c>
      <c r="I5" s="15">
        <v>120.40300000000001</v>
      </c>
      <c r="J5" s="15">
        <v>122.87147899999999</v>
      </c>
      <c r="K5" s="15">
        <v>131.78220872720001</v>
      </c>
      <c r="L5" s="17">
        <v>-6.6000000000000003E-2</v>
      </c>
      <c r="M5" s="18">
        <v>0.66300000000000003</v>
      </c>
    </row>
    <row r="6" spans="2:28" x14ac:dyDescent="0.25">
      <c r="B6" s="14" t="s">
        <v>197</v>
      </c>
      <c r="C6" s="15">
        <v>32.780775769999998</v>
      </c>
      <c r="D6" s="15">
        <v>30.924290759999998</v>
      </c>
      <c r="E6" s="15">
        <v>42.656999999999996</v>
      </c>
      <c r="F6" s="16">
        <v>49.173918651463907</v>
      </c>
      <c r="G6" s="17">
        <v>0.14499999999999999</v>
      </c>
      <c r="H6" s="17">
        <v>0.23</v>
      </c>
      <c r="I6" s="15">
        <v>48.29</v>
      </c>
      <c r="J6" s="15">
        <v>52.6394965</v>
      </c>
      <c r="K6" s="15">
        <v>56.605233943199998</v>
      </c>
      <c r="L6" s="17">
        <v>4.8000000000000001E-2</v>
      </c>
      <c r="M6" s="19">
        <v>0.25800000000000001</v>
      </c>
    </row>
    <row r="7" spans="2:28" x14ac:dyDescent="0.25">
      <c r="B7" s="14" t="s">
        <v>18</v>
      </c>
      <c r="C7" s="15">
        <v>11.58964873</v>
      </c>
      <c r="D7" s="15">
        <v>10.8194892</v>
      </c>
      <c r="E7" s="15">
        <v>13.65</v>
      </c>
      <c r="F7" s="16">
        <v>19.557889123760798</v>
      </c>
      <c r="G7" s="17">
        <v>0.191</v>
      </c>
      <c r="H7" s="17">
        <v>8.1000000000000003E-2</v>
      </c>
      <c r="I7" s="15">
        <v>13.526</v>
      </c>
      <c r="J7" s="15">
        <v>15.070709499999998</v>
      </c>
      <c r="K7" s="15">
        <v>16.4345268856</v>
      </c>
      <c r="L7" s="17">
        <v>-5.6000000000000001E-2</v>
      </c>
      <c r="M7" s="19">
        <v>0.08</v>
      </c>
    </row>
    <row r="8" spans="2:28" x14ac:dyDescent="0.25">
      <c r="B8" s="20" t="s">
        <v>19</v>
      </c>
      <c r="C8" s="21">
        <v>143.75761197999998</v>
      </c>
      <c r="D8" s="21">
        <v>136.42898706</v>
      </c>
      <c r="E8" s="21">
        <v>170.62744000000001</v>
      </c>
      <c r="F8" s="22">
        <v>230.33345901999996</v>
      </c>
      <c r="G8" s="23">
        <v>0.17</v>
      </c>
      <c r="H8" s="24">
        <v>1</v>
      </c>
      <c r="I8" s="21">
        <v>182.21900000000002</v>
      </c>
      <c r="J8" s="21">
        <v>190.58168499999999</v>
      </c>
      <c r="K8" s="21">
        <v>204.82196955600003</v>
      </c>
      <c r="L8" s="25">
        <v>-3.7999999999999999E-2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57" t="s">
        <v>198</v>
      </c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61" t="s">
        <v>11</v>
      </c>
      <c r="H12" s="262"/>
      <c r="I12" s="40" t="s">
        <v>12</v>
      </c>
      <c r="J12" s="40" t="s">
        <v>13</v>
      </c>
      <c r="K12" s="40" t="s">
        <v>14</v>
      </c>
      <c r="L12" s="261" t="s">
        <v>15</v>
      </c>
      <c r="M12" s="263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135.85192903999999</v>
      </c>
      <c r="D14" s="49">
        <v>123.25254111999999</v>
      </c>
      <c r="E14" s="49">
        <v>173.541</v>
      </c>
      <c r="F14" s="50">
        <v>248.84579821597117</v>
      </c>
      <c r="G14" s="51">
        <v>0.224</v>
      </c>
      <c r="H14" s="51">
        <v>0.95899999999999996</v>
      </c>
      <c r="I14" s="49">
        <v>184.80799999999999</v>
      </c>
      <c r="J14" s="49">
        <v>193.46100000000001</v>
      </c>
      <c r="K14" s="49">
        <v>208.024</v>
      </c>
      <c r="L14" s="51">
        <v>-5.8000000000000003E-2</v>
      </c>
      <c r="M14" s="52">
        <v>1</v>
      </c>
    </row>
    <row r="15" spans="2:28" ht="18" x14ac:dyDescent="0.25">
      <c r="B15" s="53" t="s">
        <v>24</v>
      </c>
      <c r="C15" s="54">
        <v>112.65950153999999</v>
      </c>
      <c r="D15" s="55">
        <v>91.081203719999991</v>
      </c>
      <c r="E15" s="56">
        <v>128.46100000000001</v>
      </c>
      <c r="F15" s="56">
        <v>227.6542171738399</v>
      </c>
      <c r="G15" s="57">
        <v>0.26400000000000001</v>
      </c>
      <c r="H15" s="57">
        <v>0.77600000000000002</v>
      </c>
      <c r="I15" s="55">
        <v>138.83199999999999</v>
      </c>
      <c r="J15" s="55">
        <v>148.774</v>
      </c>
      <c r="K15" s="56">
        <v>159.459</v>
      </c>
      <c r="L15" s="57">
        <v>-0.112</v>
      </c>
      <c r="M15" s="57">
        <v>0.8</v>
      </c>
    </row>
    <row r="16" spans="2:28" x14ac:dyDescent="0.25">
      <c r="B16" s="58" t="s">
        <v>25</v>
      </c>
      <c r="C16" s="59"/>
      <c r="D16" s="60"/>
      <c r="E16" s="61"/>
      <c r="F16" s="61"/>
      <c r="G16" s="62"/>
      <c r="H16" s="62"/>
      <c r="I16" s="60"/>
      <c r="J16" s="60"/>
      <c r="K16" s="61"/>
      <c r="L16" s="62"/>
      <c r="M16" s="62"/>
    </row>
    <row r="17" spans="2:13" x14ac:dyDescent="0.25">
      <c r="B17" s="58" t="s">
        <v>26</v>
      </c>
      <c r="C17" s="63">
        <v>52.686999999999998</v>
      </c>
      <c r="D17" s="64">
        <v>51.167211000000002</v>
      </c>
      <c r="E17" s="65">
        <v>53.423000000000002</v>
      </c>
      <c r="F17" s="65">
        <v>63.791686999999996</v>
      </c>
      <c r="G17" s="66">
        <v>6.6000000000000003E-2</v>
      </c>
      <c r="H17" s="66">
        <v>0.32500000000000001</v>
      </c>
      <c r="I17" s="64">
        <v>52.996000000000002</v>
      </c>
      <c r="J17" s="64">
        <v>55.381</v>
      </c>
      <c r="K17" s="65">
        <v>57.872999999999998</v>
      </c>
      <c r="L17" s="66">
        <v>-3.2000000000000001E-2</v>
      </c>
      <c r="M17" s="66">
        <v>0.27700000000000002</v>
      </c>
    </row>
    <row r="18" spans="2:13" x14ac:dyDescent="0.25">
      <c r="B18" s="67" t="s">
        <v>109</v>
      </c>
      <c r="C18" s="63">
        <v>52.686999999999998</v>
      </c>
      <c r="D18" s="64">
        <v>51.167211000000002</v>
      </c>
      <c r="E18" s="65">
        <v>53.423000000000002</v>
      </c>
      <c r="F18" s="65">
        <v>63.791686999999996</v>
      </c>
      <c r="G18" s="66">
        <v>6.6000000000000003E-2</v>
      </c>
      <c r="H18" s="66">
        <v>0.32500000000000001</v>
      </c>
      <c r="I18" s="64">
        <v>52.996000000000002</v>
      </c>
      <c r="J18" s="64">
        <v>55.381</v>
      </c>
      <c r="K18" s="65">
        <v>57.872999999999998</v>
      </c>
      <c r="L18" s="66">
        <v>-3.2000000000000001E-2</v>
      </c>
      <c r="M18" s="66">
        <v>0.27700000000000002</v>
      </c>
    </row>
    <row r="19" spans="2:13" x14ac:dyDescent="0.25">
      <c r="B19" s="58" t="s">
        <v>28</v>
      </c>
      <c r="C19" s="63">
        <v>59.972501539999996</v>
      </c>
      <c r="D19" s="64">
        <v>39.913992719999996</v>
      </c>
      <c r="E19" s="65">
        <v>75.037999999999997</v>
      </c>
      <c r="F19" s="65">
        <v>163.8625301738399</v>
      </c>
      <c r="G19" s="66">
        <v>0.39800000000000002</v>
      </c>
      <c r="H19" s="66">
        <v>0.45100000000000001</v>
      </c>
      <c r="I19" s="64">
        <v>85.835999999999999</v>
      </c>
      <c r="J19" s="64">
        <v>93.393000000000001</v>
      </c>
      <c r="K19" s="65">
        <v>101.586</v>
      </c>
      <c r="L19" s="66">
        <v>-0.14699999999999999</v>
      </c>
      <c r="M19" s="66">
        <v>0.52400000000000002</v>
      </c>
    </row>
    <row r="20" spans="2:13" x14ac:dyDescent="0.25">
      <c r="B20" s="67" t="s">
        <v>199</v>
      </c>
      <c r="C20" s="63">
        <v>22.133848629999999</v>
      </c>
      <c r="D20" s="64">
        <v>26.26734798</v>
      </c>
      <c r="E20" s="65">
        <v>28.65</v>
      </c>
      <c r="F20" s="65">
        <v>68.413383121511913</v>
      </c>
      <c r="G20" s="66">
        <v>0.45700000000000002</v>
      </c>
      <c r="H20" s="66">
        <v>0.19500000000000001</v>
      </c>
      <c r="I20" s="64">
        <v>32.408999999999999</v>
      </c>
      <c r="J20" s="64">
        <v>37.313000000000002</v>
      </c>
      <c r="K20" s="65">
        <v>42.707999999999998</v>
      </c>
      <c r="L20" s="66">
        <v>-0.14499999999999999</v>
      </c>
      <c r="M20" s="66">
        <v>0.21199999999999999</v>
      </c>
    </row>
    <row r="21" spans="2:13" x14ac:dyDescent="0.25">
      <c r="B21" s="67" t="s">
        <v>200</v>
      </c>
      <c r="C21" s="63">
        <v>35.214238469999998</v>
      </c>
      <c r="D21" s="64">
        <v>11.236799000000001</v>
      </c>
      <c r="E21" s="65">
        <v>41.267000000000003</v>
      </c>
      <c r="F21" s="65">
        <v>95.449147052328001</v>
      </c>
      <c r="G21" s="66">
        <v>0.39400000000000002</v>
      </c>
      <c r="H21" s="66">
        <v>0.23899999999999999</v>
      </c>
      <c r="I21" s="64">
        <v>53.427</v>
      </c>
      <c r="J21" s="64">
        <v>56.08</v>
      </c>
      <c r="K21" s="65">
        <v>58.878</v>
      </c>
      <c r="L21" s="66">
        <v>-0.14899999999999999</v>
      </c>
      <c r="M21" s="66">
        <v>0.311</v>
      </c>
    </row>
    <row r="22" spans="2:13" x14ac:dyDescent="0.25">
      <c r="B22" s="67" t="s">
        <v>201</v>
      </c>
      <c r="C22" s="63">
        <v>2.6244144399999998</v>
      </c>
      <c r="D22" s="64">
        <v>2.4098457400000002</v>
      </c>
      <c r="E22" s="65">
        <v>5.1210000000000004</v>
      </c>
      <c r="F22" s="65">
        <v>0</v>
      </c>
      <c r="G22" s="66">
        <v>-1</v>
      </c>
      <c r="H22" s="66">
        <v>1.6E-2</v>
      </c>
      <c r="I22" s="64">
        <v>0</v>
      </c>
      <c r="J22" s="64">
        <v>0</v>
      </c>
      <c r="K22" s="65">
        <v>0</v>
      </c>
      <c r="L22" s="66">
        <v>0</v>
      </c>
      <c r="M22" s="66">
        <v>0</v>
      </c>
    </row>
    <row r="23" spans="2:13" x14ac:dyDescent="0.25">
      <c r="B23" s="53" t="s">
        <v>30</v>
      </c>
      <c r="C23" s="68">
        <v>23.192427500000001</v>
      </c>
      <c r="D23" s="69">
        <v>32.171337399999999</v>
      </c>
      <c r="E23" s="70">
        <v>45.08</v>
      </c>
      <c r="F23" s="70">
        <v>21.19158104213129</v>
      </c>
      <c r="G23" s="71">
        <v>-0.03</v>
      </c>
      <c r="H23" s="71">
        <v>0.184</v>
      </c>
      <c r="I23" s="69">
        <v>45.975999999999999</v>
      </c>
      <c r="J23" s="69">
        <v>44.686999999999998</v>
      </c>
      <c r="K23" s="70">
        <v>48.564999999999998</v>
      </c>
      <c r="L23" s="71">
        <v>0.318</v>
      </c>
      <c r="M23" s="71">
        <v>0.2</v>
      </c>
    </row>
    <row r="24" spans="2:13" x14ac:dyDescent="0.25">
      <c r="B24" s="72" t="s">
        <v>31</v>
      </c>
      <c r="C24" s="49">
        <v>0</v>
      </c>
      <c r="D24" s="49">
        <v>24</v>
      </c>
      <c r="E24" s="49">
        <v>0</v>
      </c>
      <c r="F24" s="73">
        <v>0</v>
      </c>
      <c r="G24" s="74">
        <v>0</v>
      </c>
      <c r="H24" s="74">
        <v>4.1000000000000002E-2</v>
      </c>
      <c r="I24" s="49">
        <v>0</v>
      </c>
      <c r="J24" s="49">
        <v>0</v>
      </c>
      <c r="K24" s="49">
        <v>0</v>
      </c>
      <c r="L24" s="74">
        <v>0</v>
      </c>
      <c r="M24" s="75">
        <v>0</v>
      </c>
    </row>
    <row r="25" spans="2:13" x14ac:dyDescent="0.25">
      <c r="B25" s="76" t="s">
        <v>32</v>
      </c>
      <c r="C25" s="77">
        <v>135.85192903999999</v>
      </c>
      <c r="D25" s="77">
        <v>147.25254111999999</v>
      </c>
      <c r="E25" s="78">
        <v>173.541</v>
      </c>
      <c r="F25" s="78">
        <v>248.84579821597117</v>
      </c>
      <c r="G25" s="79">
        <v>0.224</v>
      </c>
      <c r="H25" s="79">
        <v>1</v>
      </c>
      <c r="I25" s="77">
        <v>184.80799999999999</v>
      </c>
      <c r="J25" s="77">
        <v>193.46100000000001</v>
      </c>
      <c r="K25" s="78">
        <v>208.024</v>
      </c>
      <c r="L25" s="79">
        <v>-5.8000000000000003E-2</v>
      </c>
      <c r="M25" s="80">
        <v>1</v>
      </c>
    </row>
    <row r="26" spans="2:13" x14ac:dyDescent="0.25">
      <c r="B26" s="42" t="s">
        <v>33</v>
      </c>
      <c r="C26" s="81"/>
      <c r="D26" s="81"/>
      <c r="E26" s="81"/>
      <c r="F26" s="82"/>
      <c r="G26" s="83"/>
      <c r="H26" s="83"/>
      <c r="I26" s="81"/>
      <c r="J26" s="81"/>
      <c r="K26" s="81"/>
      <c r="L26" s="83"/>
      <c r="M26" s="84"/>
    </row>
    <row r="27" spans="2:13" x14ac:dyDescent="0.25">
      <c r="B27" s="42" t="s">
        <v>34</v>
      </c>
      <c r="C27" s="49">
        <v>143.75761198000001</v>
      </c>
      <c r="D27" s="49">
        <v>136.42898706</v>
      </c>
      <c r="E27" s="49">
        <v>170.62744000000001</v>
      </c>
      <c r="F27" s="50">
        <v>209.33345901999999</v>
      </c>
      <c r="G27" s="85">
        <v>0.13300000000000001</v>
      </c>
      <c r="H27" s="85">
        <v>0.97699999999999998</v>
      </c>
      <c r="I27" s="49">
        <v>182.21799999999999</v>
      </c>
      <c r="J27" s="49">
        <v>190.58068499999999</v>
      </c>
      <c r="K27" s="49">
        <v>204.82096955599999</v>
      </c>
      <c r="L27" s="85">
        <v>-7.0000000000000001E-3</v>
      </c>
      <c r="M27" s="86">
        <v>0.97699999999999998</v>
      </c>
    </row>
    <row r="28" spans="2:13" x14ac:dyDescent="0.25">
      <c r="B28" s="53" t="s">
        <v>35</v>
      </c>
      <c r="C28" s="54">
        <v>92.578699720000003</v>
      </c>
      <c r="D28" s="55">
        <v>95.49016601999999</v>
      </c>
      <c r="E28" s="56">
        <v>101.913</v>
      </c>
      <c r="F28" s="56">
        <v>138.43341487000001</v>
      </c>
      <c r="G28" s="57">
        <v>0.14399999999999999</v>
      </c>
      <c r="H28" s="57">
        <v>0.63600000000000001</v>
      </c>
      <c r="I28" s="55">
        <v>116.898</v>
      </c>
      <c r="J28" s="55">
        <v>133.334</v>
      </c>
      <c r="K28" s="56">
        <v>145.001</v>
      </c>
      <c r="L28" s="57">
        <v>1.6E-2</v>
      </c>
      <c r="M28" s="57">
        <v>0.66300000000000003</v>
      </c>
    </row>
    <row r="29" spans="2:13" x14ac:dyDescent="0.25">
      <c r="B29" s="53" t="s">
        <v>36</v>
      </c>
      <c r="C29" s="59">
        <v>48.001912259999997</v>
      </c>
      <c r="D29" s="60">
        <v>37.409610860000001</v>
      </c>
      <c r="E29" s="61">
        <v>66.104439999999997</v>
      </c>
      <c r="F29" s="61">
        <v>66.795675389999985</v>
      </c>
      <c r="G29" s="62">
        <v>0.11600000000000001</v>
      </c>
      <c r="H29" s="62">
        <v>0.32100000000000001</v>
      </c>
      <c r="I29" s="60">
        <v>60.259</v>
      </c>
      <c r="J29" s="60">
        <v>51.9604705</v>
      </c>
      <c r="K29" s="61">
        <v>54.296932646399995</v>
      </c>
      <c r="L29" s="62">
        <v>-6.7000000000000004E-2</v>
      </c>
      <c r="M29" s="62">
        <v>0.28999999999999998</v>
      </c>
    </row>
    <row r="30" spans="2:13" x14ac:dyDescent="0.25">
      <c r="B30" s="53" t="s">
        <v>37</v>
      </c>
      <c r="C30" s="68">
        <v>3.177</v>
      </c>
      <c r="D30" s="69">
        <v>3.5292101800000002</v>
      </c>
      <c r="E30" s="70">
        <v>2.61</v>
      </c>
      <c r="F30" s="70">
        <v>4.104368759999999</v>
      </c>
      <c r="G30" s="71">
        <v>8.8999999999999996E-2</v>
      </c>
      <c r="H30" s="71">
        <v>0.02</v>
      </c>
      <c r="I30" s="69">
        <v>5.0609999999999999</v>
      </c>
      <c r="J30" s="69">
        <v>5.2862144999999998</v>
      </c>
      <c r="K30" s="70">
        <v>5.5230369095999992</v>
      </c>
      <c r="L30" s="71">
        <v>0.104</v>
      </c>
      <c r="M30" s="71">
        <v>2.5000000000000001E-2</v>
      </c>
    </row>
    <row r="31" spans="2:13" x14ac:dyDescent="0.25">
      <c r="B31" s="42" t="s">
        <v>145</v>
      </c>
      <c r="C31" s="49">
        <v>0</v>
      </c>
      <c r="D31" s="49">
        <v>0</v>
      </c>
      <c r="E31" s="49">
        <v>0</v>
      </c>
      <c r="F31" s="50">
        <v>21</v>
      </c>
      <c r="G31" s="212">
        <v>0</v>
      </c>
      <c r="H31" s="212">
        <v>2.3E-2</v>
      </c>
      <c r="I31" s="49">
        <v>1E-3</v>
      </c>
      <c r="J31" s="49">
        <v>1E-3</v>
      </c>
      <c r="K31" s="49">
        <v>1E-3</v>
      </c>
      <c r="L31" s="212">
        <v>-0.96399999999999997</v>
      </c>
      <c r="M31" s="213">
        <v>2.3E-2</v>
      </c>
    </row>
    <row r="32" spans="2:13" x14ac:dyDescent="0.25">
      <c r="B32" s="76" t="s">
        <v>38</v>
      </c>
      <c r="C32" s="87">
        <v>143.75761198000001</v>
      </c>
      <c r="D32" s="87">
        <v>136.42898706</v>
      </c>
      <c r="E32" s="88">
        <v>170.62744000000001</v>
      </c>
      <c r="F32" s="88">
        <v>230.33345901999999</v>
      </c>
      <c r="G32" s="79">
        <v>0.17</v>
      </c>
      <c r="H32" s="79">
        <v>1</v>
      </c>
      <c r="I32" s="87">
        <v>182.21899999999999</v>
      </c>
      <c r="J32" s="87">
        <v>190.58168499999999</v>
      </c>
      <c r="K32" s="88">
        <v>204.821969556</v>
      </c>
      <c r="L32" s="79">
        <v>-3.7999999999999999E-2</v>
      </c>
      <c r="M32" s="80">
        <v>1</v>
      </c>
    </row>
    <row r="33" spans="2:13" x14ac:dyDescent="0.25">
      <c r="B33" s="89" t="s">
        <v>39</v>
      </c>
      <c r="C33" s="90">
        <v>-7.9</v>
      </c>
      <c r="D33" s="90">
        <v>10.8</v>
      </c>
      <c r="E33" s="91">
        <v>2.9</v>
      </c>
      <c r="F33" s="91">
        <v>18.5</v>
      </c>
      <c r="G33" s="92">
        <v>-2.3279999999999998</v>
      </c>
      <c r="H33" s="92"/>
      <c r="I33" s="90">
        <v>2.6</v>
      </c>
      <c r="J33" s="90">
        <v>2.9</v>
      </c>
      <c r="K33" s="91">
        <v>3.2</v>
      </c>
      <c r="L33" s="92">
        <v>-0.443</v>
      </c>
      <c r="M33" s="93"/>
    </row>
    <row r="34" spans="2:13" x14ac:dyDescent="0.25">
      <c r="B34" s="42"/>
      <c r="C34" s="60"/>
      <c r="D34" s="60"/>
      <c r="E34" s="60"/>
      <c r="F34" s="60"/>
      <c r="G34" s="94"/>
      <c r="H34" s="94"/>
      <c r="I34" s="60"/>
      <c r="J34" s="60"/>
      <c r="K34" s="60"/>
      <c r="L34" s="94"/>
      <c r="M34" s="95"/>
    </row>
    <row r="35" spans="2:13" x14ac:dyDescent="0.25">
      <c r="B35" s="96" t="s">
        <v>40</v>
      </c>
      <c r="C35" s="60"/>
      <c r="D35" s="60"/>
      <c r="E35" s="60"/>
      <c r="F35" s="60"/>
      <c r="G35" s="97"/>
      <c r="H35" s="97"/>
      <c r="I35" s="60"/>
      <c r="J35" s="60"/>
      <c r="K35" s="60"/>
      <c r="L35" s="97"/>
      <c r="M35" s="97"/>
    </row>
    <row r="36" spans="2:13" ht="18" x14ac:dyDescent="0.25">
      <c r="B36" s="98" t="s">
        <v>41</v>
      </c>
      <c r="C36" s="99">
        <v>-23.823503139999985</v>
      </c>
      <c r="D36" s="99">
        <v>-15.983662599999988</v>
      </c>
      <c r="E36" s="99">
        <v>14.075559999999996</v>
      </c>
      <c r="F36" s="100">
        <v>24.83640003807497</v>
      </c>
      <c r="G36" s="51">
        <v>-2.0139999999999998</v>
      </c>
      <c r="H36" s="51">
        <v>1</v>
      </c>
      <c r="I36" s="99">
        <v>10.442999999999984</v>
      </c>
      <c r="J36" s="99">
        <v>0.10216549999998392</v>
      </c>
      <c r="K36" s="101">
        <v>0.31007369680000352</v>
      </c>
      <c r="L36" s="51">
        <v>-0.76800000000000002</v>
      </c>
      <c r="M36" s="52">
        <v>1</v>
      </c>
    </row>
    <row r="37" spans="2:13" x14ac:dyDescent="0.25">
      <c r="B37" s="102" t="s">
        <v>42</v>
      </c>
      <c r="C37" s="60"/>
      <c r="D37" s="60"/>
      <c r="E37" s="60"/>
      <c r="F37" s="103"/>
      <c r="G37" s="51"/>
      <c r="H37" s="51"/>
      <c r="I37" s="60"/>
      <c r="J37" s="60"/>
      <c r="K37" s="60"/>
      <c r="L37" s="51"/>
      <c r="M37" s="52"/>
    </row>
    <row r="38" spans="2:13" x14ac:dyDescent="0.25">
      <c r="B38" s="102" t="s">
        <v>43</v>
      </c>
      <c r="C38" s="49">
        <v>103.99892904000001</v>
      </c>
      <c r="D38" s="49">
        <v>97.52054201</v>
      </c>
      <c r="E38" s="49">
        <v>176.49799999999999</v>
      </c>
      <c r="F38" s="50">
        <v>174.40742714699999</v>
      </c>
      <c r="G38" s="51">
        <v>0.188</v>
      </c>
      <c r="H38" s="51">
        <v>0.95099999999999996</v>
      </c>
      <c r="I38" s="49">
        <v>184.80799999999999</v>
      </c>
      <c r="J38" s="49">
        <v>193.46099999999998</v>
      </c>
      <c r="K38" s="49">
        <v>208.024</v>
      </c>
      <c r="L38" s="51">
        <v>6.0999999999999999E-2</v>
      </c>
      <c r="M38" s="52">
        <v>1</v>
      </c>
    </row>
    <row r="39" spans="2:13" ht="18" x14ac:dyDescent="0.25">
      <c r="B39" s="104" t="s">
        <v>44</v>
      </c>
      <c r="C39" s="54">
        <v>93.360929260000006</v>
      </c>
      <c r="D39" s="55">
        <v>78.008198469999996</v>
      </c>
      <c r="E39" s="55">
        <v>131.41800000000001</v>
      </c>
      <c r="F39" s="105">
        <v>141.904047147</v>
      </c>
      <c r="G39" s="57">
        <v>0.15</v>
      </c>
      <c r="H39" s="57">
        <v>0.77400000000000002</v>
      </c>
      <c r="I39" s="55">
        <v>141.398</v>
      </c>
      <c r="J39" s="55">
        <v>151.45499999999998</v>
      </c>
      <c r="K39" s="56">
        <v>162.261</v>
      </c>
      <c r="L39" s="57">
        <v>4.5999999999999999E-2</v>
      </c>
      <c r="M39" s="57">
        <v>0.78500000000000003</v>
      </c>
    </row>
    <row r="40" spans="2:13" x14ac:dyDescent="0.25">
      <c r="B40" s="106" t="s">
        <v>25</v>
      </c>
      <c r="C40" s="63"/>
      <c r="D40" s="64"/>
      <c r="E40" s="64"/>
      <c r="F40" s="107"/>
      <c r="G40" s="66"/>
      <c r="H40" s="66"/>
      <c r="I40" s="64"/>
      <c r="J40" s="64"/>
      <c r="K40" s="65"/>
      <c r="L40" s="66"/>
      <c r="M40" s="66"/>
    </row>
    <row r="41" spans="2:13" x14ac:dyDescent="0.25">
      <c r="B41" s="106" t="s">
        <v>26</v>
      </c>
      <c r="C41" s="63">
        <v>42.048000000000002</v>
      </c>
      <c r="D41" s="64">
        <v>41.410211359999998</v>
      </c>
      <c r="E41" s="64">
        <v>56.38</v>
      </c>
      <c r="F41" s="107">
        <v>63.791686999999996</v>
      </c>
      <c r="G41" s="66">
        <v>0.14899999999999999</v>
      </c>
      <c r="H41" s="66">
        <v>0.35799999999999998</v>
      </c>
      <c r="I41" s="64">
        <v>52.996000000000002</v>
      </c>
      <c r="J41" s="64">
        <v>55.381</v>
      </c>
      <c r="K41" s="65">
        <v>57.872999999999998</v>
      </c>
      <c r="L41" s="66">
        <v>-3.2000000000000001E-2</v>
      </c>
      <c r="M41" s="66">
        <v>0.30399999999999999</v>
      </c>
    </row>
    <row r="42" spans="2:13" x14ac:dyDescent="0.25">
      <c r="B42" s="108" t="s">
        <v>109</v>
      </c>
      <c r="C42" s="63">
        <v>42.048000000000002</v>
      </c>
      <c r="D42" s="64">
        <v>41.410211359999998</v>
      </c>
      <c r="E42" s="64">
        <v>56.38</v>
      </c>
      <c r="F42" s="107">
        <v>63.791686999999996</v>
      </c>
      <c r="G42" s="66">
        <v>0.14899999999999999</v>
      </c>
      <c r="H42" s="66">
        <v>0.35799999999999998</v>
      </c>
      <c r="I42" s="64">
        <v>52.996000000000002</v>
      </c>
      <c r="J42" s="64">
        <v>55.381</v>
      </c>
      <c r="K42" s="65">
        <v>57.872999999999998</v>
      </c>
      <c r="L42" s="66">
        <v>-3.2000000000000001E-2</v>
      </c>
      <c r="M42" s="66">
        <v>0.30399999999999999</v>
      </c>
    </row>
    <row r="43" spans="2:13" x14ac:dyDescent="0.25">
      <c r="B43" s="106" t="s">
        <v>46</v>
      </c>
      <c r="C43" s="63">
        <v>51.312929259999997</v>
      </c>
      <c r="D43" s="64">
        <v>36.597987109999991</v>
      </c>
      <c r="E43" s="64">
        <v>75.037999999999997</v>
      </c>
      <c r="F43" s="107">
        <v>78.112360147000004</v>
      </c>
      <c r="G43" s="66">
        <v>0.15</v>
      </c>
      <c r="H43" s="66">
        <v>0.41699999999999998</v>
      </c>
      <c r="I43" s="64">
        <v>88.402000000000001</v>
      </c>
      <c r="J43" s="64">
        <v>96.073999999999998</v>
      </c>
      <c r="K43" s="65">
        <v>104.38800000000001</v>
      </c>
      <c r="L43" s="66">
        <v>0.10100000000000001</v>
      </c>
      <c r="M43" s="66">
        <v>0.48099999999999998</v>
      </c>
    </row>
    <row r="44" spans="2:13" x14ac:dyDescent="0.25">
      <c r="B44" s="108" t="s">
        <v>199</v>
      </c>
      <c r="C44" s="63">
        <v>22.133848629999999</v>
      </c>
      <c r="D44" s="64">
        <v>26.273347979999997</v>
      </c>
      <c r="E44" s="64">
        <v>28.65</v>
      </c>
      <c r="F44" s="107">
        <v>32.764450000000004</v>
      </c>
      <c r="G44" s="66">
        <v>0.14000000000000001</v>
      </c>
      <c r="H44" s="66">
        <v>0.19500000000000001</v>
      </c>
      <c r="I44" s="64">
        <v>32.408999999999999</v>
      </c>
      <c r="J44" s="64">
        <v>37.313000000000002</v>
      </c>
      <c r="K44" s="65">
        <v>42.707999999999998</v>
      </c>
      <c r="L44" s="66">
        <v>9.1999999999999998E-2</v>
      </c>
      <c r="M44" s="66">
        <v>0.19</v>
      </c>
    </row>
    <row r="45" spans="2:13" x14ac:dyDescent="0.25">
      <c r="B45" s="108" t="s">
        <v>200</v>
      </c>
      <c r="C45" s="63">
        <v>24.543238469999995</v>
      </c>
      <c r="D45" s="64">
        <v>4.3017989899999991</v>
      </c>
      <c r="E45" s="64">
        <v>41.267000000000003</v>
      </c>
      <c r="F45" s="107">
        <v>95.449147052328001</v>
      </c>
      <c r="G45" s="66">
        <v>0.57299999999999995</v>
      </c>
      <c r="H45" s="66">
        <v>0.26300000000000001</v>
      </c>
      <c r="I45" s="64">
        <v>53.427</v>
      </c>
      <c r="J45" s="64">
        <v>56.08</v>
      </c>
      <c r="K45" s="65">
        <v>58.878</v>
      </c>
      <c r="L45" s="66">
        <v>-0.14899999999999999</v>
      </c>
      <c r="M45" s="66">
        <v>0.35199999999999998</v>
      </c>
    </row>
    <row r="46" spans="2:13" x14ac:dyDescent="0.25">
      <c r="B46" s="108" t="s">
        <v>190</v>
      </c>
      <c r="C46" s="63">
        <v>9.6000000000000002E-2</v>
      </c>
      <c r="D46" s="64">
        <v>0.71099999999999997</v>
      </c>
      <c r="E46" s="64">
        <v>0</v>
      </c>
      <c r="F46" s="107">
        <v>0</v>
      </c>
      <c r="G46" s="66">
        <v>-1</v>
      </c>
      <c r="H46" s="66">
        <v>2E-3</v>
      </c>
      <c r="I46" s="64">
        <v>0</v>
      </c>
      <c r="J46" s="64">
        <v>0</v>
      </c>
      <c r="K46" s="65">
        <v>0</v>
      </c>
      <c r="L46" s="66">
        <v>0</v>
      </c>
      <c r="M46" s="66">
        <v>0</v>
      </c>
    </row>
    <row r="47" spans="2:13" x14ac:dyDescent="0.25">
      <c r="B47" s="108" t="s">
        <v>201</v>
      </c>
      <c r="C47" s="63">
        <v>4.5398421600000001</v>
      </c>
      <c r="D47" s="64">
        <v>5.3118401399999993</v>
      </c>
      <c r="E47" s="64">
        <v>5.1210000000000004</v>
      </c>
      <c r="F47" s="107">
        <v>0</v>
      </c>
      <c r="G47" s="66">
        <v>-1</v>
      </c>
      <c r="H47" s="66">
        <v>2.9000000000000001E-2</v>
      </c>
      <c r="I47" s="64">
        <v>2.5659999999999998</v>
      </c>
      <c r="J47" s="64">
        <v>2.681</v>
      </c>
      <c r="K47" s="65">
        <v>2.802</v>
      </c>
      <c r="L47" s="66">
        <v>0</v>
      </c>
      <c r="M47" s="66">
        <v>0.01</v>
      </c>
    </row>
    <row r="48" spans="2:13" x14ac:dyDescent="0.25">
      <c r="B48" s="104" t="s">
        <v>47</v>
      </c>
      <c r="C48" s="68">
        <v>10.637999779999998</v>
      </c>
      <c r="D48" s="69">
        <v>19.512343540000003</v>
      </c>
      <c r="E48" s="69">
        <v>45.08</v>
      </c>
      <c r="F48" s="109">
        <v>32.50338</v>
      </c>
      <c r="G48" s="71">
        <v>0.45100000000000001</v>
      </c>
      <c r="H48" s="71">
        <v>0.17599999999999999</v>
      </c>
      <c r="I48" s="69">
        <v>43.41</v>
      </c>
      <c r="J48" s="69">
        <v>42.006</v>
      </c>
      <c r="K48" s="70">
        <v>45.762999999999998</v>
      </c>
      <c r="L48" s="71">
        <v>0.121</v>
      </c>
      <c r="M48" s="71">
        <v>0.215</v>
      </c>
    </row>
    <row r="49" spans="2:13" x14ac:dyDescent="0.25">
      <c r="B49" s="102" t="s">
        <v>31</v>
      </c>
      <c r="C49" s="49">
        <v>0</v>
      </c>
      <c r="D49" s="49">
        <v>24</v>
      </c>
      <c r="E49" s="49">
        <v>0</v>
      </c>
      <c r="F49" s="50">
        <v>0</v>
      </c>
      <c r="G49" s="51">
        <v>0</v>
      </c>
      <c r="H49" s="51">
        <v>4.9000000000000002E-2</v>
      </c>
      <c r="I49" s="49">
        <v>0</v>
      </c>
      <c r="J49" s="49">
        <v>0</v>
      </c>
      <c r="K49" s="49">
        <v>0</v>
      </c>
      <c r="L49" s="51">
        <v>0</v>
      </c>
      <c r="M49" s="52">
        <v>0</v>
      </c>
    </row>
    <row r="50" spans="2:13" x14ac:dyDescent="0.25">
      <c r="B50" s="110" t="s">
        <v>48</v>
      </c>
      <c r="C50" s="87">
        <v>103.99892904000001</v>
      </c>
      <c r="D50" s="87">
        <v>121.52054201</v>
      </c>
      <c r="E50" s="87">
        <v>176.49799999999999</v>
      </c>
      <c r="F50" s="111">
        <v>174.40742714699999</v>
      </c>
      <c r="G50" s="112">
        <v>0.188</v>
      </c>
      <c r="H50" s="112">
        <v>1</v>
      </c>
      <c r="I50" s="87">
        <v>184.80799999999999</v>
      </c>
      <c r="J50" s="87">
        <v>193.46099999999998</v>
      </c>
      <c r="K50" s="88">
        <v>208.024</v>
      </c>
      <c r="L50" s="112">
        <v>6.0999999999999999E-2</v>
      </c>
      <c r="M50" s="113">
        <v>1</v>
      </c>
    </row>
    <row r="51" spans="2:13" x14ac:dyDescent="0.25">
      <c r="B51" s="114" t="s">
        <v>49</v>
      </c>
      <c r="C51" s="81"/>
      <c r="D51" s="81"/>
      <c r="E51" s="81"/>
      <c r="F51" s="82"/>
      <c r="G51" s="115"/>
      <c r="H51" s="115"/>
      <c r="I51" s="81"/>
      <c r="J51" s="81"/>
      <c r="K51" s="81"/>
      <c r="L51" s="115"/>
      <c r="M51" s="116"/>
    </row>
    <row r="52" spans="2:13" x14ac:dyDescent="0.25">
      <c r="B52" s="102" t="s">
        <v>50</v>
      </c>
      <c r="C52" s="49">
        <v>127.82243217999999</v>
      </c>
      <c r="D52" s="49">
        <v>137.50420460999999</v>
      </c>
      <c r="E52" s="49">
        <v>162.42243999999999</v>
      </c>
      <c r="F52" s="50">
        <v>149.57102710892502</v>
      </c>
      <c r="G52" s="51">
        <v>5.3999999999999999E-2</v>
      </c>
      <c r="H52" s="51">
        <v>1</v>
      </c>
      <c r="I52" s="49">
        <v>174.36500000000001</v>
      </c>
      <c r="J52" s="49">
        <v>193.3588345</v>
      </c>
      <c r="K52" s="49">
        <v>207.7139263032</v>
      </c>
      <c r="L52" s="51">
        <v>0.11600000000000001</v>
      </c>
      <c r="M52" s="52">
        <v>1</v>
      </c>
    </row>
    <row r="53" spans="2:13" x14ac:dyDescent="0.25">
      <c r="B53" s="104" t="s">
        <v>35</v>
      </c>
      <c r="C53" s="54">
        <v>88.495228650000001</v>
      </c>
      <c r="D53" s="55">
        <v>91.89658756</v>
      </c>
      <c r="E53" s="55">
        <v>99.481999999999999</v>
      </c>
      <c r="F53" s="105">
        <v>110.98617900000001</v>
      </c>
      <c r="G53" s="57">
        <v>7.8E-2</v>
      </c>
      <c r="H53" s="57">
        <v>0.67900000000000005</v>
      </c>
      <c r="I53" s="55">
        <v>116.898</v>
      </c>
      <c r="J53" s="55">
        <v>133.33500000000001</v>
      </c>
      <c r="K53" s="56">
        <v>145.001</v>
      </c>
      <c r="L53" s="57">
        <v>9.2999999999999999E-2</v>
      </c>
      <c r="M53" s="57">
        <v>0.7</v>
      </c>
    </row>
    <row r="54" spans="2:13" x14ac:dyDescent="0.25">
      <c r="B54" s="104" t="s">
        <v>36</v>
      </c>
      <c r="C54" s="68">
        <v>39.327203529999998</v>
      </c>
      <c r="D54" s="69">
        <v>45.607617049999995</v>
      </c>
      <c r="E54" s="69">
        <v>62.940439999999995</v>
      </c>
      <c r="F54" s="109">
        <v>38.584848108925009</v>
      </c>
      <c r="G54" s="71">
        <v>-6.0000000000000001E-3</v>
      </c>
      <c r="H54" s="71">
        <v>0.32100000000000001</v>
      </c>
      <c r="I54" s="69">
        <v>57.466999999999999</v>
      </c>
      <c r="J54" s="69">
        <v>60.0238345</v>
      </c>
      <c r="K54" s="70">
        <v>62.712926303199993</v>
      </c>
      <c r="L54" s="71">
        <v>0.17599999999999999</v>
      </c>
      <c r="M54" s="71">
        <v>0.3</v>
      </c>
    </row>
    <row r="55" spans="2:13" x14ac:dyDescent="0.25">
      <c r="B55" s="110" t="s">
        <v>52</v>
      </c>
      <c r="C55" s="87">
        <v>127.82243217999999</v>
      </c>
      <c r="D55" s="87">
        <v>137.50420460999999</v>
      </c>
      <c r="E55" s="87">
        <v>162.42243999999999</v>
      </c>
      <c r="F55" s="111">
        <v>149.57102710892502</v>
      </c>
      <c r="G55" s="112">
        <v>5.3999999999999999E-2</v>
      </c>
      <c r="H55" s="112">
        <v>1</v>
      </c>
      <c r="I55" s="87">
        <v>174.36500000000001</v>
      </c>
      <c r="J55" s="87">
        <v>193.3588345</v>
      </c>
      <c r="K55" s="88">
        <v>207.7139263032</v>
      </c>
      <c r="L55" s="112">
        <v>0.11600000000000001</v>
      </c>
      <c r="M55" s="113">
        <v>1</v>
      </c>
    </row>
    <row r="56" spans="2:13" ht="18" x14ac:dyDescent="0.25">
      <c r="B56" s="102" t="s">
        <v>53</v>
      </c>
      <c r="C56" s="49">
        <v>-1.748</v>
      </c>
      <c r="D56" s="49">
        <v>-1.0043869999999999</v>
      </c>
      <c r="E56" s="49">
        <v>-1.4259999999999999</v>
      </c>
      <c r="F56" s="50">
        <v>-4.3</v>
      </c>
      <c r="G56" s="51">
        <v>0.35</v>
      </c>
      <c r="H56" s="51">
        <v>1</v>
      </c>
      <c r="I56" s="49">
        <v>-11.35</v>
      </c>
      <c r="J56" s="49">
        <v>-7.6</v>
      </c>
      <c r="K56" s="117">
        <v>-6.1</v>
      </c>
      <c r="L56" s="51">
        <v>0.124</v>
      </c>
      <c r="M56" s="52">
        <v>1</v>
      </c>
    </row>
    <row r="57" spans="2:13" ht="18" x14ac:dyDescent="0.25">
      <c r="B57" s="104" t="s">
        <v>54</v>
      </c>
      <c r="C57" s="54">
        <v>-0.72799999999999998</v>
      </c>
      <c r="D57" s="55">
        <v>-1.0043869999999999</v>
      </c>
      <c r="E57" s="55">
        <v>-1.4259999999999999</v>
      </c>
      <c r="F57" s="105">
        <v>-1.25</v>
      </c>
      <c r="G57" s="57">
        <v>0.19700000000000001</v>
      </c>
      <c r="H57" s="57">
        <v>0.67700000000000005</v>
      </c>
      <c r="I57" s="55">
        <v>-3.35</v>
      </c>
      <c r="J57" s="55">
        <v>-2.6</v>
      </c>
      <c r="K57" s="55">
        <v>-1.6</v>
      </c>
      <c r="L57" s="57">
        <v>8.5999999999999993E-2</v>
      </c>
      <c r="M57" s="57">
        <v>0.29799999999999999</v>
      </c>
    </row>
    <row r="58" spans="2:13" ht="18" x14ac:dyDescent="0.25">
      <c r="B58" s="104" t="s">
        <v>55</v>
      </c>
      <c r="C58" s="68">
        <v>-1.02</v>
      </c>
      <c r="D58" s="69">
        <v>0</v>
      </c>
      <c r="E58" s="69">
        <v>0</v>
      </c>
      <c r="F58" s="109">
        <v>-3.05</v>
      </c>
      <c r="G58" s="71">
        <v>0.441</v>
      </c>
      <c r="H58" s="71">
        <v>0.32300000000000001</v>
      </c>
      <c r="I58" s="69">
        <v>-8</v>
      </c>
      <c r="J58" s="69">
        <v>-5</v>
      </c>
      <c r="K58" s="69">
        <v>-4.5</v>
      </c>
      <c r="L58" s="71">
        <v>0.13800000000000001</v>
      </c>
      <c r="M58" s="71">
        <v>0.70199999999999996</v>
      </c>
    </row>
    <row r="59" spans="2:13" ht="18" x14ac:dyDescent="0.25">
      <c r="B59" s="102" t="s">
        <v>57</v>
      </c>
      <c r="C59" s="49">
        <v>11.324</v>
      </c>
      <c r="D59" s="49">
        <v>21.064874</v>
      </c>
      <c r="E59" s="49">
        <v>-3.9390000000000001</v>
      </c>
      <c r="F59" s="50">
        <v>22.118117699999999</v>
      </c>
      <c r="G59" s="51">
        <v>0.25</v>
      </c>
      <c r="H59" s="51">
        <v>1</v>
      </c>
      <c r="I59" s="49">
        <v>44.406999999999996</v>
      </c>
      <c r="J59" s="49">
        <v>26.498000000000001</v>
      </c>
      <c r="K59" s="117">
        <v>85.09</v>
      </c>
      <c r="L59" s="51">
        <v>0.56699999999999995</v>
      </c>
      <c r="M59" s="52">
        <v>1</v>
      </c>
    </row>
    <row r="60" spans="2:13" x14ac:dyDescent="0.25">
      <c r="B60" s="104" t="s">
        <v>149</v>
      </c>
      <c r="C60" s="119">
        <v>11.324</v>
      </c>
      <c r="D60" s="120">
        <v>21.064874</v>
      </c>
      <c r="E60" s="120">
        <v>-3.9390000000000001</v>
      </c>
      <c r="F60" s="121">
        <v>22.118117699999999</v>
      </c>
      <c r="G60" s="122">
        <v>0.25</v>
      </c>
      <c r="H60" s="122">
        <v>1</v>
      </c>
      <c r="I60" s="120">
        <v>44.406999999999996</v>
      </c>
      <c r="J60" s="120">
        <v>26.498000000000001</v>
      </c>
      <c r="K60" s="120">
        <v>85.09</v>
      </c>
      <c r="L60" s="122">
        <v>0.56699999999999995</v>
      </c>
      <c r="M60" s="122">
        <v>1</v>
      </c>
    </row>
    <row r="61" spans="2:13" ht="18" x14ac:dyDescent="0.25">
      <c r="B61" s="123" t="s">
        <v>59</v>
      </c>
      <c r="C61" s="124">
        <v>-14.247503139999987</v>
      </c>
      <c r="D61" s="124">
        <v>4.0768244000000102</v>
      </c>
      <c r="E61" s="124">
        <v>8.7105599999999956</v>
      </c>
      <c r="F61" s="125">
        <v>42.654517738074972</v>
      </c>
      <c r="G61" s="126">
        <v>-2.4409999999999998</v>
      </c>
      <c r="H61" s="126">
        <v>4.2000000000000003E-2</v>
      </c>
      <c r="I61" s="124">
        <v>43.499999999999979</v>
      </c>
      <c r="J61" s="124">
        <v>19.000165499999987</v>
      </c>
      <c r="K61" s="127">
        <v>79.300073696800013</v>
      </c>
      <c r="L61" s="126">
        <v>0.23</v>
      </c>
      <c r="M61" s="128">
        <v>0.22800000000000001</v>
      </c>
    </row>
    <row r="62" spans="2:13" x14ac:dyDescent="0.25">
      <c r="B62" s="42"/>
      <c r="C62" s="60"/>
      <c r="D62" s="60"/>
      <c r="E62" s="60"/>
      <c r="F62" s="60"/>
      <c r="G62" s="129"/>
      <c r="H62" s="129"/>
      <c r="I62" s="60"/>
      <c r="J62" s="60"/>
      <c r="K62" s="60"/>
      <c r="L62" s="129"/>
      <c r="M62" s="129"/>
    </row>
    <row r="63" spans="2:13" ht="18" x14ac:dyDescent="0.25">
      <c r="B63" s="72" t="s">
        <v>60</v>
      </c>
      <c r="C63" s="60"/>
      <c r="D63" s="60"/>
      <c r="E63" s="60"/>
      <c r="F63" s="60"/>
      <c r="G63" s="130"/>
      <c r="H63" s="130"/>
      <c r="I63" s="60"/>
      <c r="J63" s="60"/>
      <c r="K63" s="60"/>
      <c r="L63" s="130"/>
      <c r="M63" s="130"/>
    </row>
    <row r="64" spans="2:13" x14ac:dyDescent="0.25">
      <c r="B64" s="131" t="s">
        <v>61</v>
      </c>
      <c r="C64" s="55">
        <v>111.788</v>
      </c>
      <c r="D64" s="55">
        <v>109.24863423000001</v>
      </c>
      <c r="E64" s="55">
        <v>140.441</v>
      </c>
      <c r="F64" s="105">
        <v>114.71106594150001</v>
      </c>
      <c r="G64" s="57">
        <v>8.9999999999999993E-3</v>
      </c>
      <c r="H64" s="57">
        <v>0.503</v>
      </c>
      <c r="I64" s="55">
        <v>160.928</v>
      </c>
      <c r="J64" s="55">
        <v>164.43799999999999</v>
      </c>
      <c r="K64" s="55">
        <v>166.41300000000001</v>
      </c>
      <c r="L64" s="57">
        <v>0.13200000000000001</v>
      </c>
      <c r="M64" s="132">
        <v>0.52200000000000002</v>
      </c>
    </row>
    <row r="65" spans="2:13" x14ac:dyDescent="0.25">
      <c r="B65" s="58" t="s">
        <v>25</v>
      </c>
      <c r="C65" s="60"/>
      <c r="D65" s="60"/>
      <c r="E65" s="60"/>
      <c r="F65" s="103"/>
      <c r="G65" s="62"/>
      <c r="H65" s="62"/>
      <c r="I65" s="60"/>
      <c r="J65" s="60"/>
      <c r="K65" s="60"/>
      <c r="L65" s="62"/>
      <c r="M65" s="133"/>
    </row>
    <row r="66" spans="2:13" x14ac:dyDescent="0.25">
      <c r="B66" s="58" t="s">
        <v>62</v>
      </c>
      <c r="C66" s="134">
        <v>-0.72799999999999998</v>
      </c>
      <c r="D66" s="135">
        <v>-1.0043869999999999</v>
      </c>
      <c r="E66" s="135">
        <v>-1.4259999999999999</v>
      </c>
      <c r="F66" s="136">
        <v>-1.25</v>
      </c>
      <c r="G66" s="137">
        <v>0.19700000000000001</v>
      </c>
      <c r="H66" s="137">
        <v>1</v>
      </c>
      <c r="I66" s="135">
        <v>-3.35</v>
      </c>
      <c r="J66" s="135">
        <v>-2.6</v>
      </c>
      <c r="K66" s="135">
        <v>-1.6</v>
      </c>
      <c r="L66" s="137">
        <v>8.5999999999999993E-2</v>
      </c>
      <c r="M66" s="137">
        <v>1</v>
      </c>
    </row>
    <row r="67" spans="2:13" x14ac:dyDescent="0.25">
      <c r="B67" s="53" t="s">
        <v>115</v>
      </c>
      <c r="C67" s="60">
        <v>0.30199999999999999</v>
      </c>
      <c r="D67" s="60">
        <v>5.8999999999999997E-2</v>
      </c>
      <c r="E67" s="60">
        <v>1.2999999999999999E-2</v>
      </c>
      <c r="F67" s="103">
        <v>6.1950000000000005E-2</v>
      </c>
      <c r="G67" s="62">
        <v>-0.41</v>
      </c>
      <c r="H67" s="62">
        <v>0</v>
      </c>
      <c r="I67" s="60">
        <v>0.25</v>
      </c>
      <c r="J67" s="60">
        <v>0.25</v>
      </c>
      <c r="K67" s="60">
        <v>0.25</v>
      </c>
      <c r="L67" s="62">
        <v>0.59199999999999997</v>
      </c>
      <c r="M67" s="133">
        <v>1E-3</v>
      </c>
    </row>
    <row r="68" spans="2:13" x14ac:dyDescent="0.25">
      <c r="B68" s="53" t="s">
        <v>150</v>
      </c>
      <c r="C68" s="60">
        <v>39.798000000000002</v>
      </c>
      <c r="D68" s="60">
        <v>18.733000000000001</v>
      </c>
      <c r="E68" s="60">
        <v>33.854999999999997</v>
      </c>
      <c r="F68" s="103">
        <v>19.669650000000001</v>
      </c>
      <c r="G68" s="62">
        <v>-0.20899999999999999</v>
      </c>
      <c r="H68" s="62">
        <v>0.11899999999999999</v>
      </c>
      <c r="I68" s="60">
        <v>23.881</v>
      </c>
      <c r="J68" s="60">
        <v>23.881</v>
      </c>
      <c r="K68" s="60">
        <v>23.881</v>
      </c>
      <c r="L68" s="62">
        <v>6.7000000000000004E-2</v>
      </c>
      <c r="M68" s="133">
        <v>7.9000000000000001E-2</v>
      </c>
    </row>
    <row r="69" spans="2:13" x14ac:dyDescent="0.25">
      <c r="B69" s="53" t="s">
        <v>64</v>
      </c>
      <c r="C69" s="60">
        <v>58.194000000000003</v>
      </c>
      <c r="D69" s="60">
        <v>83.926879</v>
      </c>
      <c r="E69" s="60">
        <v>87.748000000000005</v>
      </c>
      <c r="F69" s="103">
        <v>88.123222949999999</v>
      </c>
      <c r="G69" s="62">
        <v>0.14799999999999999</v>
      </c>
      <c r="H69" s="62">
        <v>0.33600000000000002</v>
      </c>
      <c r="I69" s="60">
        <v>70.631</v>
      </c>
      <c r="J69" s="60">
        <v>74.162000000000006</v>
      </c>
      <c r="K69" s="60">
        <v>77.87</v>
      </c>
      <c r="L69" s="62">
        <v>-0.04</v>
      </c>
      <c r="M69" s="133">
        <v>0.27500000000000002</v>
      </c>
    </row>
    <row r="70" spans="2:13" x14ac:dyDescent="0.25">
      <c r="B70" s="53" t="s">
        <v>65</v>
      </c>
      <c r="C70" s="60">
        <v>7.1070000000000002</v>
      </c>
      <c r="D70" s="60">
        <v>11.18284542</v>
      </c>
      <c r="E70" s="60">
        <v>8.7110000000000003</v>
      </c>
      <c r="F70" s="103">
        <v>11.741987691</v>
      </c>
      <c r="G70" s="62">
        <v>0.182</v>
      </c>
      <c r="H70" s="62">
        <v>4.1000000000000002E-2</v>
      </c>
      <c r="I70" s="60">
        <v>43.5</v>
      </c>
      <c r="J70" s="60">
        <v>19</v>
      </c>
      <c r="K70" s="60">
        <v>79.3</v>
      </c>
      <c r="L70" s="62">
        <v>0.89</v>
      </c>
      <c r="M70" s="133">
        <v>0.123</v>
      </c>
    </row>
    <row r="71" spans="2:13" x14ac:dyDescent="0.25">
      <c r="B71" s="76" t="s">
        <v>66</v>
      </c>
      <c r="C71" s="87">
        <v>217.18899999999999</v>
      </c>
      <c r="D71" s="87">
        <v>223.15035865000002</v>
      </c>
      <c r="E71" s="87">
        <v>270.76800000000003</v>
      </c>
      <c r="F71" s="111">
        <v>234.30787658249997</v>
      </c>
      <c r="G71" s="112">
        <v>2.5999999999999999E-2</v>
      </c>
      <c r="H71" s="112">
        <v>1</v>
      </c>
      <c r="I71" s="87">
        <v>299.19</v>
      </c>
      <c r="J71" s="87">
        <v>281.73099999999999</v>
      </c>
      <c r="K71" s="87">
        <v>347.714</v>
      </c>
      <c r="L71" s="112">
        <v>0.14099999999999999</v>
      </c>
      <c r="M71" s="113">
        <v>1</v>
      </c>
    </row>
    <row r="72" spans="2:13" x14ac:dyDescent="0.25">
      <c r="B72" s="53" t="s">
        <v>67</v>
      </c>
      <c r="C72" s="60">
        <v>91.475999999999999</v>
      </c>
      <c r="D72" s="60">
        <v>102.29775199999999</v>
      </c>
      <c r="E72" s="60">
        <v>84.956999999999994</v>
      </c>
      <c r="F72" s="103">
        <v>108.17700000000001</v>
      </c>
      <c r="G72" s="62">
        <v>5.7000000000000002E-2</v>
      </c>
      <c r="H72" s="62">
        <v>0.41399999999999998</v>
      </c>
      <c r="I72" s="60">
        <v>114.676</v>
      </c>
      <c r="J72" s="60">
        <v>121.279</v>
      </c>
      <c r="K72" s="60">
        <v>129.78200000000001</v>
      </c>
      <c r="L72" s="62">
        <v>6.3E-2</v>
      </c>
      <c r="M72" s="133">
        <v>0.41199999999999998</v>
      </c>
    </row>
    <row r="73" spans="2:13" x14ac:dyDescent="0.25">
      <c r="B73" s="138" t="s">
        <v>128</v>
      </c>
      <c r="C73" s="60">
        <v>42.616</v>
      </c>
      <c r="D73" s="60">
        <v>42.616</v>
      </c>
      <c r="E73" s="60">
        <v>77.415999999999997</v>
      </c>
      <c r="F73" s="103">
        <v>44.7468</v>
      </c>
      <c r="G73" s="62">
        <v>1.6E-2</v>
      </c>
      <c r="H73" s="62">
        <v>0.216</v>
      </c>
      <c r="I73" s="60">
        <v>46.984139999999996</v>
      </c>
      <c r="J73" s="60">
        <v>49.333347000000003</v>
      </c>
      <c r="K73" s="60">
        <v>51.800014349999998</v>
      </c>
      <c r="L73" s="62">
        <v>0.05</v>
      </c>
      <c r="M73" s="133">
        <v>0.16800000000000001</v>
      </c>
    </row>
    <row r="74" spans="2:13" x14ac:dyDescent="0.25">
      <c r="B74" s="138" t="s">
        <v>68</v>
      </c>
      <c r="C74" s="60">
        <v>65.87</v>
      </c>
      <c r="D74" s="60">
        <v>56.436999999999998</v>
      </c>
      <c r="E74" s="60">
        <v>77.334000000000003</v>
      </c>
      <c r="F74" s="103">
        <v>59.258849999999995</v>
      </c>
      <c r="G74" s="62">
        <v>-3.5000000000000003E-2</v>
      </c>
      <c r="H74" s="62">
        <v>0.27400000000000002</v>
      </c>
      <c r="I74" s="60">
        <v>99.722999999999999</v>
      </c>
      <c r="J74" s="60">
        <v>73.311999999999998</v>
      </c>
      <c r="K74" s="60">
        <v>128.32499999999999</v>
      </c>
      <c r="L74" s="62">
        <v>0.29399999999999998</v>
      </c>
      <c r="M74" s="133">
        <v>0.30399999999999999</v>
      </c>
    </row>
    <row r="75" spans="2:13" x14ac:dyDescent="0.25">
      <c r="B75" s="53" t="s">
        <v>69</v>
      </c>
      <c r="C75" s="60">
        <v>16.638112039999999</v>
      </c>
      <c r="D75" s="60">
        <v>21.176992870000003</v>
      </c>
      <c r="E75" s="60">
        <v>30.402999999999999</v>
      </c>
      <c r="F75" s="103">
        <v>21.489932727400003</v>
      </c>
      <c r="G75" s="62">
        <v>8.8999999999999996E-2</v>
      </c>
      <c r="H75" s="62">
        <v>9.4E-2</v>
      </c>
      <c r="I75" s="60">
        <v>37.149000000000001</v>
      </c>
      <c r="J75" s="60">
        <v>37.149000000000001</v>
      </c>
      <c r="K75" s="60">
        <v>37.149000000000001</v>
      </c>
      <c r="L75" s="62">
        <v>0.2</v>
      </c>
      <c r="M75" s="133">
        <v>0.114</v>
      </c>
    </row>
    <row r="76" spans="2:13" x14ac:dyDescent="0.25">
      <c r="B76" s="211" t="s">
        <v>129</v>
      </c>
      <c r="C76" s="60">
        <v>0.58899999999999997</v>
      </c>
      <c r="D76" s="60">
        <v>0.623</v>
      </c>
      <c r="E76" s="60">
        <v>0.65800000000000003</v>
      </c>
      <c r="F76" s="103">
        <v>0.63546000000000002</v>
      </c>
      <c r="G76" s="62">
        <v>2.5999999999999999E-2</v>
      </c>
      <c r="H76" s="62">
        <v>3.0000000000000001E-3</v>
      </c>
      <c r="I76" s="60">
        <v>0.65800000000000003</v>
      </c>
      <c r="J76" s="60">
        <v>0.65800000000000003</v>
      </c>
      <c r="K76" s="60">
        <v>0.65800000000000003</v>
      </c>
      <c r="L76" s="62">
        <v>1.2E-2</v>
      </c>
      <c r="M76" s="133">
        <v>2E-3</v>
      </c>
    </row>
    <row r="77" spans="2:13" x14ac:dyDescent="0.25">
      <c r="B77" s="76" t="s">
        <v>70</v>
      </c>
      <c r="C77" s="87">
        <v>217.18911204</v>
      </c>
      <c r="D77" s="87">
        <v>223.15074486999998</v>
      </c>
      <c r="E77" s="87">
        <v>270.76800000000003</v>
      </c>
      <c r="F77" s="111">
        <v>234.30804272739999</v>
      </c>
      <c r="G77" s="112">
        <v>2.5999999999999999E-2</v>
      </c>
      <c r="H77" s="112">
        <v>1</v>
      </c>
      <c r="I77" s="87">
        <v>299.19014000000004</v>
      </c>
      <c r="J77" s="87">
        <v>281.73134700000003</v>
      </c>
      <c r="K77" s="87">
        <v>347.71401435000001</v>
      </c>
      <c r="L77" s="112">
        <v>0.14099999999999999</v>
      </c>
      <c r="M77" s="113">
        <v>1</v>
      </c>
    </row>
    <row r="78" spans="2:13" x14ac:dyDescent="0.25">
      <c r="B78" s="139"/>
      <c r="C78" s="140"/>
      <c r="D78" s="140"/>
      <c r="E78" s="141"/>
      <c r="F78" s="141"/>
      <c r="G78" s="141"/>
      <c r="H78" s="141"/>
      <c r="I78" s="141"/>
      <c r="J78" s="141"/>
      <c r="K78" s="142"/>
      <c r="L78" s="142"/>
      <c r="M78" s="14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K12"/>
  <sheetViews>
    <sheetView showGridLines="0" workbookViewId="0">
      <selection activeCell="D5" sqref="D5:D1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43" t="s">
        <v>71</v>
      </c>
    </row>
    <row r="2" spans="2:11" x14ac:dyDescent="0.25">
      <c r="B2" s="269" t="s">
        <v>202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44" t="s">
        <v>73</v>
      </c>
      <c r="C3" s="145" t="s">
        <v>74</v>
      </c>
      <c r="D3" s="146" t="s">
        <v>75</v>
      </c>
      <c r="E3" s="270" t="s">
        <v>76</v>
      </c>
      <c r="F3" s="271"/>
      <c r="G3" s="272"/>
      <c r="H3" s="147" t="s">
        <v>77</v>
      </c>
      <c r="I3" s="273" t="s">
        <v>78</v>
      </c>
      <c r="J3" s="274"/>
      <c r="K3" s="274"/>
    </row>
    <row r="4" spans="2:11" x14ac:dyDescent="0.25">
      <c r="B4" s="148"/>
      <c r="C4" s="148"/>
      <c r="D4" s="149"/>
      <c r="E4" s="150" t="s">
        <v>7</v>
      </c>
      <c r="F4" s="150" t="s">
        <v>8</v>
      </c>
      <c r="G4" s="150" t="s">
        <v>9</v>
      </c>
      <c r="H4" s="150" t="s">
        <v>10</v>
      </c>
      <c r="I4" s="150" t="s">
        <v>12</v>
      </c>
      <c r="J4" s="150" t="s">
        <v>13</v>
      </c>
      <c r="K4" s="151" t="s">
        <v>14</v>
      </c>
    </row>
    <row r="5" spans="2:11" ht="45" customHeight="1" x14ac:dyDescent="0.25">
      <c r="B5" s="152" t="s">
        <v>340</v>
      </c>
      <c r="C5" s="152" t="s">
        <v>197</v>
      </c>
      <c r="D5" s="291" t="s">
        <v>215</v>
      </c>
      <c r="E5" s="231" t="s">
        <v>341</v>
      </c>
      <c r="F5" s="231" t="s">
        <v>342</v>
      </c>
      <c r="G5" s="231" t="s">
        <v>343</v>
      </c>
      <c r="H5" s="231" t="s">
        <v>344</v>
      </c>
      <c r="I5" s="231" t="s">
        <v>345</v>
      </c>
      <c r="J5" s="231" t="s">
        <v>346</v>
      </c>
      <c r="K5" s="232" t="s">
        <v>346</v>
      </c>
    </row>
    <row r="6" spans="2:11" ht="22.5" x14ac:dyDescent="0.25">
      <c r="B6" s="155" t="s">
        <v>347</v>
      </c>
      <c r="C6" s="152" t="s">
        <v>197</v>
      </c>
      <c r="D6" s="293"/>
      <c r="E6" s="231" t="s">
        <v>348</v>
      </c>
      <c r="F6" s="231" t="s">
        <v>349</v>
      </c>
      <c r="G6" s="231" t="s">
        <v>350</v>
      </c>
      <c r="H6" s="231" t="s">
        <v>351</v>
      </c>
      <c r="I6" s="231" t="s">
        <v>352</v>
      </c>
      <c r="J6" s="231" t="s">
        <v>353</v>
      </c>
      <c r="K6" s="232" t="s">
        <v>353</v>
      </c>
    </row>
    <row r="7" spans="2:11" ht="45" x14ac:dyDescent="0.25">
      <c r="B7" s="155" t="s">
        <v>354</v>
      </c>
      <c r="C7" s="152" t="s">
        <v>197</v>
      </c>
      <c r="D7" s="293"/>
      <c r="E7" s="231" t="s">
        <v>355</v>
      </c>
      <c r="F7" s="231" t="s">
        <v>356</v>
      </c>
      <c r="G7" s="231" t="s">
        <v>357</v>
      </c>
      <c r="H7" s="231" t="s">
        <v>358</v>
      </c>
      <c r="I7" s="231" t="s">
        <v>359</v>
      </c>
      <c r="J7" s="231" t="s">
        <v>360</v>
      </c>
      <c r="K7" s="232" t="s">
        <v>360</v>
      </c>
    </row>
    <row r="8" spans="2:11" ht="33.75" x14ac:dyDescent="0.25">
      <c r="B8" s="155" t="s">
        <v>361</v>
      </c>
      <c r="C8" s="152" t="s">
        <v>197</v>
      </c>
      <c r="D8" s="293"/>
      <c r="E8" s="231">
        <v>144</v>
      </c>
      <c r="F8" s="231">
        <v>166</v>
      </c>
      <c r="G8" s="231">
        <v>201</v>
      </c>
      <c r="H8" s="231">
        <v>230</v>
      </c>
      <c r="I8" s="231">
        <v>280</v>
      </c>
      <c r="J8" s="231">
        <v>320</v>
      </c>
      <c r="K8" s="232">
        <v>320</v>
      </c>
    </row>
    <row r="9" spans="2:11" ht="22.5" x14ac:dyDescent="0.25">
      <c r="B9" s="155" t="s">
        <v>362</v>
      </c>
      <c r="C9" s="152" t="s">
        <v>197</v>
      </c>
      <c r="D9" s="293"/>
      <c r="E9" s="231" t="s">
        <v>363</v>
      </c>
      <c r="F9" s="231" t="s">
        <v>364</v>
      </c>
      <c r="G9" s="231" t="s">
        <v>365</v>
      </c>
      <c r="H9" s="231" t="s">
        <v>366</v>
      </c>
      <c r="I9" s="231" t="s">
        <v>367</v>
      </c>
      <c r="J9" s="231" t="s">
        <v>368</v>
      </c>
      <c r="K9" s="232" t="s">
        <v>368</v>
      </c>
    </row>
    <row r="10" spans="2:11" ht="90" x14ac:dyDescent="0.25">
      <c r="B10" s="155" t="s">
        <v>369</v>
      </c>
      <c r="C10" s="152" t="s">
        <v>18</v>
      </c>
      <c r="D10" s="293"/>
      <c r="E10" s="231" t="s">
        <v>370</v>
      </c>
      <c r="F10" s="231">
        <v>777</v>
      </c>
      <c r="G10" s="231" t="s">
        <v>371</v>
      </c>
      <c r="H10" s="231" t="s">
        <v>372</v>
      </c>
      <c r="I10" s="231" t="s">
        <v>373</v>
      </c>
      <c r="J10" s="231" t="s">
        <v>374</v>
      </c>
      <c r="K10" s="232" t="s">
        <v>374</v>
      </c>
    </row>
    <row r="11" spans="2:11" ht="78.75" x14ac:dyDescent="0.25">
      <c r="B11" s="155" t="s">
        <v>375</v>
      </c>
      <c r="C11" s="152" t="s">
        <v>18</v>
      </c>
      <c r="D11" s="293"/>
      <c r="E11" s="231">
        <v>217</v>
      </c>
      <c r="F11" s="231">
        <v>139</v>
      </c>
      <c r="G11" s="231">
        <v>272</v>
      </c>
      <c r="H11" s="231">
        <v>183</v>
      </c>
      <c r="I11" s="231">
        <v>192</v>
      </c>
      <c r="J11" s="231">
        <v>205</v>
      </c>
      <c r="K11" s="232">
        <v>205</v>
      </c>
    </row>
    <row r="12" spans="2:11" ht="67.5" x14ac:dyDescent="0.25">
      <c r="B12" s="217" t="s">
        <v>376</v>
      </c>
      <c r="C12" s="218" t="s">
        <v>18</v>
      </c>
      <c r="D12" s="292"/>
      <c r="E12" s="233" t="s">
        <v>377</v>
      </c>
      <c r="F12" s="233" t="s">
        <v>378</v>
      </c>
      <c r="G12" s="233" t="s">
        <v>379</v>
      </c>
      <c r="H12" s="233" t="s">
        <v>380</v>
      </c>
      <c r="I12" s="233" t="s">
        <v>381</v>
      </c>
      <c r="J12" s="233" t="s">
        <v>382</v>
      </c>
      <c r="K12" s="234" t="s">
        <v>382</v>
      </c>
    </row>
  </sheetData>
  <mergeCells count="4">
    <mergeCell ref="B2:K2"/>
    <mergeCell ref="E3:G3"/>
    <mergeCell ref="I3:K3"/>
    <mergeCell ref="D5:D12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3" t="s">
        <v>71</v>
      </c>
    </row>
    <row r="2" spans="2:21" x14ac:dyDescent="0.25">
      <c r="B2" s="257" t="s">
        <v>203</v>
      </c>
      <c r="C2" s="283"/>
      <c r="D2" s="283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7"/>
      <c r="C3" s="284" t="s">
        <v>82</v>
      </c>
      <c r="D3" s="285"/>
      <c r="E3" s="158" t="s">
        <v>83</v>
      </c>
      <c r="F3" s="286" t="s">
        <v>84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59"/>
      <c r="T3" s="287" t="s">
        <v>85</v>
      </c>
      <c r="U3" s="289" t="s">
        <v>86</v>
      </c>
    </row>
    <row r="4" spans="2:21" ht="54" x14ac:dyDescent="0.25">
      <c r="B4" s="160"/>
      <c r="C4" s="161" t="s">
        <v>87</v>
      </c>
      <c r="D4" s="162" t="s">
        <v>88</v>
      </c>
      <c r="E4" s="280" t="s">
        <v>89</v>
      </c>
      <c r="F4" s="281"/>
      <c r="G4" s="282"/>
      <c r="H4" s="280" t="s">
        <v>90</v>
      </c>
      <c r="I4" s="281"/>
      <c r="J4" s="282"/>
      <c r="K4" s="280" t="s">
        <v>91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25">
      <c r="B5" s="163"/>
      <c r="C5" s="164"/>
      <c r="D5" s="165"/>
      <c r="E5" s="280" t="s">
        <v>9</v>
      </c>
      <c r="F5" s="281"/>
      <c r="G5" s="282"/>
      <c r="H5" s="280" t="s">
        <v>10</v>
      </c>
      <c r="I5" s="281"/>
      <c r="J5" s="282"/>
      <c r="K5" s="280" t="s">
        <v>12</v>
      </c>
      <c r="L5" s="281"/>
      <c r="M5" s="282"/>
      <c r="N5" s="280" t="s">
        <v>13</v>
      </c>
      <c r="O5" s="281"/>
      <c r="P5" s="282"/>
      <c r="Q5" s="280" t="s">
        <v>14</v>
      </c>
      <c r="R5" s="281"/>
      <c r="S5" s="282"/>
      <c r="T5" s="166" t="s">
        <v>15</v>
      </c>
      <c r="U5" s="167"/>
    </row>
    <row r="6" spans="2:21" ht="19.5" x14ac:dyDescent="0.25">
      <c r="B6" s="168" t="s">
        <v>204</v>
      </c>
      <c r="C6" s="169"/>
      <c r="D6" s="170"/>
      <c r="E6" s="171" t="s">
        <v>93</v>
      </c>
      <c r="F6" s="172" t="s">
        <v>94</v>
      </c>
      <c r="G6" s="173" t="s">
        <v>95</v>
      </c>
      <c r="H6" s="171" t="s">
        <v>93</v>
      </c>
      <c r="I6" s="172" t="s">
        <v>94</v>
      </c>
      <c r="J6" s="173" t="s">
        <v>95</v>
      </c>
      <c r="K6" s="171" t="s">
        <v>93</v>
      </c>
      <c r="L6" s="172" t="s">
        <v>94</v>
      </c>
      <c r="M6" s="173" t="s">
        <v>95</v>
      </c>
      <c r="N6" s="171" t="s">
        <v>93</v>
      </c>
      <c r="O6" s="172" t="s">
        <v>94</v>
      </c>
      <c r="P6" s="173" t="s">
        <v>95</v>
      </c>
      <c r="Q6" s="171" t="s">
        <v>93</v>
      </c>
      <c r="R6" s="172" t="s">
        <v>94</v>
      </c>
      <c r="S6" s="173" t="s">
        <v>95</v>
      </c>
      <c r="T6" s="174" t="s">
        <v>96</v>
      </c>
      <c r="U6" s="175"/>
    </row>
    <row r="7" spans="2:21" ht="18" x14ac:dyDescent="0.25">
      <c r="B7" s="176" t="s">
        <v>97</v>
      </c>
      <c r="C7" s="177">
        <v>166</v>
      </c>
      <c r="D7" s="178">
        <v>166</v>
      </c>
      <c r="E7" s="179">
        <v>103</v>
      </c>
      <c r="F7" s="180">
        <v>101.91331831999999</v>
      </c>
      <c r="G7" s="181">
        <v>0.98944969242718439</v>
      </c>
      <c r="H7" s="179">
        <v>166</v>
      </c>
      <c r="I7" s="180">
        <v>138.434</v>
      </c>
      <c r="J7" s="181">
        <v>0.83393975903614459</v>
      </c>
      <c r="K7" s="179">
        <v>141</v>
      </c>
      <c r="L7" s="180">
        <v>116.898</v>
      </c>
      <c r="M7" s="181">
        <v>0.82906382978723403</v>
      </c>
      <c r="N7" s="179">
        <v>151</v>
      </c>
      <c r="O7" s="180">
        <v>133.333845</v>
      </c>
      <c r="P7" s="181">
        <v>0.88300559602649009</v>
      </c>
      <c r="Q7" s="179">
        <v>163</v>
      </c>
      <c r="R7" s="180">
        <v>145.00074094999997</v>
      </c>
      <c r="S7" s="180">
        <v>0.88957509785276057</v>
      </c>
      <c r="T7" s="182">
        <v>-6.060754926421219E-3</v>
      </c>
      <c r="U7" s="182">
        <v>1</v>
      </c>
    </row>
    <row r="8" spans="2:21" x14ac:dyDescent="0.25">
      <c r="B8" s="183" t="s">
        <v>98</v>
      </c>
      <c r="C8" s="184">
        <v>27</v>
      </c>
      <c r="D8" s="184">
        <v>27</v>
      </c>
      <c r="E8" s="185">
        <v>5</v>
      </c>
      <c r="F8" s="186">
        <v>0.98892332000000005</v>
      </c>
      <c r="G8" s="187">
        <v>0.197784664</v>
      </c>
      <c r="H8" s="185">
        <v>27</v>
      </c>
      <c r="I8" s="186">
        <v>5.7640000000000002</v>
      </c>
      <c r="J8" s="187">
        <v>0.21348148148148149</v>
      </c>
      <c r="K8" s="185">
        <v>27</v>
      </c>
      <c r="L8" s="186">
        <v>5.7610000000000001</v>
      </c>
      <c r="M8" s="187">
        <v>0.21337037037037038</v>
      </c>
      <c r="N8" s="185">
        <v>27</v>
      </c>
      <c r="O8" s="186">
        <v>5.9626350000000006</v>
      </c>
      <c r="P8" s="187">
        <v>0.22083833333333336</v>
      </c>
      <c r="Q8" s="188">
        <v>35</v>
      </c>
      <c r="R8" s="186">
        <v>8.5150000000000006</v>
      </c>
      <c r="S8" s="186">
        <v>0.2432857142857143</v>
      </c>
      <c r="T8" s="189">
        <v>9.0355436729529837E-2</v>
      </c>
      <c r="U8" s="190">
        <v>0.18691795937800046</v>
      </c>
    </row>
    <row r="9" spans="2:21" x14ac:dyDescent="0.25">
      <c r="B9" s="183" t="s">
        <v>99</v>
      </c>
      <c r="C9" s="191">
        <v>46</v>
      </c>
      <c r="D9" s="191">
        <v>46</v>
      </c>
      <c r="E9" s="192">
        <v>28</v>
      </c>
      <c r="F9" s="193">
        <v>18.112296765000004</v>
      </c>
      <c r="G9" s="194">
        <v>0.646867741607143</v>
      </c>
      <c r="H9" s="192">
        <v>46</v>
      </c>
      <c r="I9" s="193">
        <v>29.422000000000001</v>
      </c>
      <c r="J9" s="194">
        <v>0.63960869565217393</v>
      </c>
      <c r="K9" s="192">
        <v>39</v>
      </c>
      <c r="L9" s="193">
        <v>24.16</v>
      </c>
      <c r="M9" s="194">
        <v>0.61948717948717946</v>
      </c>
      <c r="N9" s="192">
        <v>39</v>
      </c>
      <c r="O9" s="193">
        <v>25.005599999999994</v>
      </c>
      <c r="P9" s="194">
        <v>0.6411692307692306</v>
      </c>
      <c r="Q9" s="195">
        <v>39</v>
      </c>
      <c r="R9" s="193">
        <v>26.130851999999994</v>
      </c>
      <c r="S9" s="193">
        <v>0.67002184615384597</v>
      </c>
      <c r="T9" s="196">
        <v>-5.354001255567542E-2</v>
      </c>
      <c r="U9" s="197">
        <v>0.26281153194803414</v>
      </c>
    </row>
    <row r="10" spans="2:21" x14ac:dyDescent="0.25">
      <c r="B10" s="183" t="s">
        <v>100</v>
      </c>
      <c r="C10" s="191">
        <v>75</v>
      </c>
      <c r="D10" s="191">
        <v>75</v>
      </c>
      <c r="E10" s="192">
        <v>52</v>
      </c>
      <c r="F10" s="193">
        <v>48.867001789999996</v>
      </c>
      <c r="G10" s="194">
        <v>0.93975003442307681</v>
      </c>
      <c r="H10" s="192">
        <v>75</v>
      </c>
      <c r="I10" s="193">
        <v>69.302999999999997</v>
      </c>
      <c r="J10" s="194">
        <v>0.92403999999999997</v>
      </c>
      <c r="K10" s="192">
        <v>57</v>
      </c>
      <c r="L10" s="193">
        <v>53.04</v>
      </c>
      <c r="M10" s="194">
        <v>0.93052631578947365</v>
      </c>
      <c r="N10" s="192">
        <v>65</v>
      </c>
      <c r="O10" s="193">
        <v>63.17221</v>
      </c>
      <c r="P10" s="194">
        <v>0.97188015384615389</v>
      </c>
      <c r="Q10" s="195">
        <v>69</v>
      </c>
      <c r="R10" s="193">
        <v>69.397785949999999</v>
      </c>
      <c r="S10" s="193">
        <v>1.005765013768116</v>
      </c>
      <c r="T10" s="196">
        <v>-2.7411173781143994E-2</v>
      </c>
      <c r="U10" s="197">
        <v>0.42745975191478053</v>
      </c>
    </row>
    <row r="11" spans="2:21" x14ac:dyDescent="0.25">
      <c r="B11" s="183" t="s">
        <v>101</v>
      </c>
      <c r="C11" s="191">
        <v>17</v>
      </c>
      <c r="D11" s="191">
        <v>17</v>
      </c>
      <c r="E11" s="192">
        <v>17</v>
      </c>
      <c r="F11" s="193">
        <v>31.220096444999999</v>
      </c>
      <c r="G11" s="194">
        <v>1.8364762614705883</v>
      </c>
      <c r="H11" s="192">
        <v>17</v>
      </c>
      <c r="I11" s="193">
        <v>31.22</v>
      </c>
      <c r="J11" s="194">
        <v>1.8364705882352941</v>
      </c>
      <c r="K11" s="192">
        <v>17</v>
      </c>
      <c r="L11" s="193">
        <v>31.212</v>
      </c>
      <c r="M11" s="194">
        <v>1.8360000000000001</v>
      </c>
      <c r="N11" s="192">
        <v>19</v>
      </c>
      <c r="O11" s="193">
        <v>36.373024999999991</v>
      </c>
      <c r="P11" s="194">
        <v>1.9143697368421049</v>
      </c>
      <c r="Q11" s="195">
        <v>19</v>
      </c>
      <c r="R11" s="193">
        <v>38.009811124999992</v>
      </c>
      <c r="S11" s="193">
        <v>2.0005163749999997</v>
      </c>
      <c r="T11" s="196">
        <v>3.7771070432953691E-2</v>
      </c>
      <c r="U11" s="197">
        <v>0.11634231154704805</v>
      </c>
    </row>
    <row r="12" spans="2:21" x14ac:dyDescent="0.25">
      <c r="B12" s="198" t="s">
        <v>102</v>
      </c>
      <c r="C12" s="199">
        <v>1</v>
      </c>
      <c r="D12" s="199">
        <v>1</v>
      </c>
      <c r="E12" s="200">
        <v>1</v>
      </c>
      <c r="F12" s="201">
        <v>2.7250000000000001</v>
      </c>
      <c r="G12" s="202">
        <v>2.7250000000000001</v>
      </c>
      <c r="H12" s="200">
        <v>1</v>
      </c>
      <c r="I12" s="201">
        <v>2.7250000000000001</v>
      </c>
      <c r="J12" s="202">
        <v>2.7250000000000001</v>
      </c>
      <c r="K12" s="200">
        <v>1</v>
      </c>
      <c r="L12" s="201">
        <v>2.7250000000000001</v>
      </c>
      <c r="M12" s="202">
        <v>2.7250000000000001</v>
      </c>
      <c r="N12" s="200">
        <v>1</v>
      </c>
      <c r="O12" s="201">
        <v>2.8203749999999999</v>
      </c>
      <c r="P12" s="202">
        <v>2.8203749999999999</v>
      </c>
      <c r="Q12" s="203">
        <v>1</v>
      </c>
      <c r="R12" s="201">
        <v>2.9472918749999999</v>
      </c>
      <c r="S12" s="201">
        <v>2.9472918749999999</v>
      </c>
      <c r="T12" s="204">
        <v>0</v>
      </c>
      <c r="U12" s="205">
        <v>6.4684452121368044E-3</v>
      </c>
    </row>
    <row r="13" spans="2:21" x14ac:dyDescent="0.2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2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1:AB28"/>
  <sheetViews>
    <sheetView showGridLines="0" topLeftCell="A18" workbookViewId="0">
      <selection activeCell="A28" sqref="A28:XFD6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43" t="s">
        <v>71</v>
      </c>
      <c r="AB1">
        <f>SUMPRODUCT(LEN(B2)-LEN(SUBSTITUTE(B2,{1,2,3,4,5,6,7,8,9,0},"")))</f>
        <v>4</v>
      </c>
    </row>
    <row r="2" spans="2:28" x14ac:dyDescent="0.25">
      <c r="B2" s="257" t="s">
        <v>205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8" t="s">
        <v>11</v>
      </c>
      <c r="H4" s="259"/>
      <c r="I4" s="12" t="s">
        <v>12</v>
      </c>
      <c r="J4" s="12" t="s">
        <v>13</v>
      </c>
      <c r="K4" s="12" t="s">
        <v>14</v>
      </c>
      <c r="L4" s="258" t="s">
        <v>15</v>
      </c>
      <c r="M4" s="260"/>
    </row>
    <row r="5" spans="2:28" x14ac:dyDescent="0.25">
      <c r="B5" s="14" t="s">
        <v>16</v>
      </c>
      <c r="C5" s="15">
        <v>69.677000000000007</v>
      </c>
      <c r="D5" s="15">
        <v>66.986152000000004</v>
      </c>
      <c r="E5" s="15">
        <v>73.376000000000005</v>
      </c>
      <c r="F5" s="16">
        <v>63.706116837491997</v>
      </c>
      <c r="G5" s="17">
        <v>-2.9000000000000001E-2</v>
      </c>
      <c r="H5" s="17">
        <v>7.8E-2</v>
      </c>
      <c r="I5" s="15">
        <v>66.572192221373143</v>
      </c>
      <c r="J5" s="15">
        <v>69.562692052107082</v>
      </c>
      <c r="K5" s="15">
        <v>72.67932767654068</v>
      </c>
      <c r="L5" s="17">
        <v>4.4999999999999998E-2</v>
      </c>
      <c r="M5" s="18">
        <v>7.1999999999999995E-2</v>
      </c>
    </row>
    <row r="6" spans="2:28" x14ac:dyDescent="0.25">
      <c r="B6" s="14" t="s">
        <v>206</v>
      </c>
      <c r="C6" s="15">
        <v>1202.8309999999999</v>
      </c>
      <c r="D6" s="15">
        <v>587.22799999999995</v>
      </c>
      <c r="E6" s="15">
        <v>744.79100000000005</v>
      </c>
      <c r="F6" s="16">
        <v>791.14400000000001</v>
      </c>
      <c r="G6" s="17">
        <v>-0.13</v>
      </c>
      <c r="H6" s="17">
        <v>0.89500000000000002</v>
      </c>
      <c r="I6" s="15">
        <v>825.95799999999997</v>
      </c>
      <c r="J6" s="15">
        <v>863.05100000000004</v>
      </c>
      <c r="K6" s="15">
        <v>901.71568480000008</v>
      </c>
      <c r="L6" s="17">
        <v>4.4999999999999998E-2</v>
      </c>
      <c r="M6" s="19">
        <v>0.89400000000000002</v>
      </c>
    </row>
    <row r="7" spans="2:28" x14ac:dyDescent="0.25">
      <c r="B7" s="14" t="s">
        <v>207</v>
      </c>
      <c r="C7" s="15">
        <v>15.877000000000001</v>
      </c>
      <c r="D7" s="15">
        <v>10.539</v>
      </c>
      <c r="E7" s="15">
        <v>11.298999999999999</v>
      </c>
      <c r="F7" s="16">
        <v>23.533999999999999</v>
      </c>
      <c r="G7" s="17">
        <v>0.14000000000000001</v>
      </c>
      <c r="H7" s="17">
        <v>1.7000000000000001E-2</v>
      </c>
      <c r="I7" s="15">
        <v>23.622919999999997</v>
      </c>
      <c r="J7" s="15">
        <v>24.683589107999996</v>
      </c>
      <c r="K7" s="15">
        <v>25.789626121158399</v>
      </c>
      <c r="L7" s="17">
        <v>3.1E-2</v>
      </c>
      <c r="M7" s="19">
        <v>2.5999999999999999E-2</v>
      </c>
    </row>
    <row r="8" spans="2:28" x14ac:dyDescent="0.25">
      <c r="B8" s="14" t="s">
        <v>208</v>
      </c>
      <c r="C8" s="15">
        <v>11.57</v>
      </c>
      <c r="D8" s="15">
        <v>9.6440000000000001</v>
      </c>
      <c r="E8" s="15">
        <v>4.2359999999999998</v>
      </c>
      <c r="F8" s="16">
        <v>9.032</v>
      </c>
      <c r="G8" s="17">
        <v>-7.9000000000000001E-2</v>
      </c>
      <c r="H8" s="17">
        <v>0.01</v>
      </c>
      <c r="I8" s="15">
        <v>6.5</v>
      </c>
      <c r="J8" s="15">
        <v>6.7918499999999993</v>
      </c>
      <c r="K8" s="15">
        <v>7.0961248800000005</v>
      </c>
      <c r="L8" s="17">
        <v>-7.6999999999999999E-2</v>
      </c>
      <c r="M8" s="19">
        <v>8.0000000000000002E-3</v>
      </c>
    </row>
    <row r="9" spans="2:28" x14ac:dyDescent="0.25">
      <c r="B9" s="20" t="s">
        <v>19</v>
      </c>
      <c r="C9" s="21">
        <v>1299.9549999999997</v>
      </c>
      <c r="D9" s="21">
        <v>674.39715200000001</v>
      </c>
      <c r="E9" s="21">
        <v>833.702</v>
      </c>
      <c r="F9" s="22">
        <v>887.41611683749204</v>
      </c>
      <c r="G9" s="23">
        <v>-0.11899999999999999</v>
      </c>
      <c r="H9" s="24">
        <v>1</v>
      </c>
      <c r="I9" s="21">
        <v>922.65311222137314</v>
      </c>
      <c r="J9" s="21">
        <v>964.08913116010706</v>
      </c>
      <c r="K9" s="21">
        <v>1007.2807634776992</v>
      </c>
      <c r="L9" s="25">
        <v>4.2999999999999997E-2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7" t="s">
        <v>209</v>
      </c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</row>
    <row r="12" spans="2:28" ht="46.5" x14ac:dyDescent="0.2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61" t="s">
        <v>11</v>
      </c>
      <c r="H13" s="262"/>
      <c r="I13" s="40" t="s">
        <v>12</v>
      </c>
      <c r="J13" s="40" t="s">
        <v>13</v>
      </c>
      <c r="K13" s="40" t="s">
        <v>14</v>
      </c>
      <c r="L13" s="261" t="s">
        <v>15</v>
      </c>
      <c r="M13" s="263"/>
    </row>
    <row r="14" spans="2:28" x14ac:dyDescent="0.2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23</v>
      </c>
      <c r="C15" s="49">
        <v>75.84</v>
      </c>
      <c r="D15" s="49">
        <v>12.627000000000001</v>
      </c>
      <c r="E15" s="49">
        <v>53.899000000000001</v>
      </c>
      <c r="F15" s="50">
        <v>0</v>
      </c>
      <c r="G15" s="51">
        <v>-1</v>
      </c>
      <c r="H15" s="51">
        <v>0.04</v>
      </c>
      <c r="I15" s="49">
        <v>0</v>
      </c>
      <c r="J15" s="49">
        <v>0</v>
      </c>
      <c r="K15" s="49">
        <v>0</v>
      </c>
      <c r="L15" s="51">
        <v>0</v>
      </c>
      <c r="M15" s="52">
        <v>0</v>
      </c>
    </row>
    <row r="16" spans="2:28" x14ac:dyDescent="0.25">
      <c r="B16" s="53" t="s">
        <v>30</v>
      </c>
      <c r="C16" s="119">
        <v>75.84</v>
      </c>
      <c r="D16" s="120">
        <v>12.627000000000001</v>
      </c>
      <c r="E16" s="216">
        <v>53.899000000000001</v>
      </c>
      <c r="F16" s="216">
        <v>0</v>
      </c>
      <c r="G16" s="122">
        <v>-1</v>
      </c>
      <c r="H16" s="122">
        <v>0.04</v>
      </c>
      <c r="I16" s="120">
        <v>0</v>
      </c>
      <c r="J16" s="120">
        <v>0</v>
      </c>
      <c r="K16" s="216">
        <v>0</v>
      </c>
      <c r="L16" s="122">
        <v>0</v>
      </c>
      <c r="M16" s="122">
        <v>0</v>
      </c>
    </row>
    <row r="17" spans="2:13" x14ac:dyDescent="0.25">
      <c r="B17" s="72" t="s">
        <v>31</v>
      </c>
      <c r="C17" s="49">
        <v>810.726</v>
      </c>
      <c r="D17" s="49">
        <v>1117.52</v>
      </c>
      <c r="E17" s="49">
        <v>806.11900000000003</v>
      </c>
      <c r="F17" s="73">
        <v>887.41600000000005</v>
      </c>
      <c r="G17" s="74">
        <v>3.1E-2</v>
      </c>
      <c r="H17" s="74">
        <v>0.96</v>
      </c>
      <c r="I17" s="49">
        <v>922.654</v>
      </c>
      <c r="J17" s="49">
        <v>964.09</v>
      </c>
      <c r="K17" s="49">
        <v>1007.282</v>
      </c>
      <c r="L17" s="74">
        <v>4.2999999999999997E-2</v>
      </c>
      <c r="M17" s="75">
        <v>1</v>
      </c>
    </row>
    <row r="18" spans="2:13" x14ac:dyDescent="0.25">
      <c r="B18" s="76" t="s">
        <v>32</v>
      </c>
      <c r="C18" s="77">
        <v>886.56600000000003</v>
      </c>
      <c r="D18" s="77">
        <v>1130.1469999999999</v>
      </c>
      <c r="E18" s="78">
        <v>860.01800000000003</v>
      </c>
      <c r="F18" s="78">
        <v>887.41600000000005</v>
      </c>
      <c r="G18" s="79">
        <v>0</v>
      </c>
      <c r="H18" s="79">
        <v>1</v>
      </c>
      <c r="I18" s="77">
        <v>922.654</v>
      </c>
      <c r="J18" s="77">
        <v>964.09</v>
      </c>
      <c r="K18" s="78">
        <v>1007.282</v>
      </c>
      <c r="L18" s="79">
        <v>4.2999999999999997E-2</v>
      </c>
      <c r="M18" s="80">
        <v>1</v>
      </c>
    </row>
    <row r="19" spans="2:13" x14ac:dyDescent="0.25">
      <c r="B19" s="42" t="s">
        <v>33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25">
      <c r="B20" s="42" t="s">
        <v>34</v>
      </c>
      <c r="C20" s="49">
        <v>83.494</v>
      </c>
      <c r="D20" s="49">
        <v>78.947152000000003</v>
      </c>
      <c r="E20" s="49">
        <v>80.867000000000004</v>
      </c>
      <c r="F20" s="50">
        <v>73.914116837491989</v>
      </c>
      <c r="G20" s="85">
        <v>-0.04</v>
      </c>
      <c r="H20" s="85">
        <v>0.09</v>
      </c>
      <c r="I20" s="49">
        <v>74.301112221373117</v>
      </c>
      <c r="J20" s="49">
        <v>77.638640560107078</v>
      </c>
      <c r="K20" s="49">
        <v>81.117078677699084</v>
      </c>
      <c r="L20" s="85">
        <v>3.1E-2</v>
      </c>
      <c r="M20" s="86">
        <v>8.1000000000000003E-2</v>
      </c>
    </row>
    <row r="21" spans="2:13" x14ac:dyDescent="0.25">
      <c r="B21" s="53" t="s">
        <v>35</v>
      </c>
      <c r="C21" s="54">
        <v>39.893999999999998</v>
      </c>
      <c r="D21" s="55">
        <v>41.366999999999997</v>
      </c>
      <c r="E21" s="56">
        <v>42.228000000000002</v>
      </c>
      <c r="F21" s="56">
        <v>38.893781112231999</v>
      </c>
      <c r="G21" s="57">
        <v>-8.0000000000000002E-3</v>
      </c>
      <c r="H21" s="57">
        <v>4.7E-2</v>
      </c>
      <c r="I21" s="55">
        <v>38.894566388476434</v>
      </c>
      <c r="J21" s="55">
        <v>38.89440291931902</v>
      </c>
      <c r="K21" s="56">
        <v>38.893744170104483</v>
      </c>
      <c r="L21" s="57">
        <v>0</v>
      </c>
      <c r="M21" s="57">
        <v>4.1000000000000002E-2</v>
      </c>
    </row>
    <row r="22" spans="2:13" x14ac:dyDescent="0.25">
      <c r="B22" s="53" t="s">
        <v>36</v>
      </c>
      <c r="C22" s="59">
        <v>41.963000000000001</v>
      </c>
      <c r="D22" s="60">
        <v>35.942152</v>
      </c>
      <c r="E22" s="61">
        <v>36.756</v>
      </c>
      <c r="F22" s="61">
        <v>31.170335725259999</v>
      </c>
      <c r="G22" s="62">
        <v>-9.4E-2</v>
      </c>
      <c r="H22" s="62">
        <v>4.1000000000000002E-2</v>
      </c>
      <c r="I22" s="60">
        <v>31.556545832896692</v>
      </c>
      <c r="J22" s="60">
        <v>34.721372640788061</v>
      </c>
      <c r="K22" s="61">
        <v>38.020245155594587</v>
      </c>
      <c r="L22" s="62">
        <v>6.8000000000000005E-2</v>
      </c>
      <c r="M22" s="62">
        <v>3.5999999999999997E-2</v>
      </c>
    </row>
    <row r="23" spans="2:13" x14ac:dyDescent="0.25">
      <c r="B23" s="53" t="s">
        <v>37</v>
      </c>
      <c r="C23" s="68">
        <v>1.637</v>
      </c>
      <c r="D23" s="69">
        <v>1.6379999999999999</v>
      </c>
      <c r="E23" s="70">
        <v>1.883</v>
      </c>
      <c r="F23" s="70">
        <v>3.85</v>
      </c>
      <c r="G23" s="71">
        <v>0.33</v>
      </c>
      <c r="H23" s="71">
        <v>3.0000000000000001E-3</v>
      </c>
      <c r="I23" s="69">
        <v>3.85</v>
      </c>
      <c r="J23" s="69">
        <v>4.0228649999999995</v>
      </c>
      <c r="K23" s="70">
        <v>4.2030893520000001</v>
      </c>
      <c r="L23" s="71">
        <v>0.03</v>
      </c>
      <c r="M23" s="71">
        <v>4.0000000000000001E-3</v>
      </c>
    </row>
    <row r="24" spans="2:13" x14ac:dyDescent="0.25">
      <c r="B24" s="42" t="s">
        <v>145</v>
      </c>
      <c r="C24" s="49">
        <v>1216.461</v>
      </c>
      <c r="D24" s="49">
        <v>595.45000000000005</v>
      </c>
      <c r="E24" s="49">
        <v>752.83500000000004</v>
      </c>
      <c r="F24" s="50">
        <v>813.50199999999995</v>
      </c>
      <c r="G24" s="212">
        <v>-0.126</v>
      </c>
      <c r="H24" s="212">
        <v>0.91</v>
      </c>
      <c r="I24" s="49">
        <v>848.35199999999998</v>
      </c>
      <c r="J24" s="49">
        <v>886.45049059999997</v>
      </c>
      <c r="K24" s="49">
        <v>926.16368480000006</v>
      </c>
      <c r="L24" s="212">
        <v>4.3999999999999997E-2</v>
      </c>
      <c r="M24" s="213">
        <v>0.91900000000000004</v>
      </c>
    </row>
    <row r="25" spans="2:13" x14ac:dyDescent="0.25">
      <c r="B25" s="76" t="s">
        <v>38</v>
      </c>
      <c r="C25" s="87">
        <v>1299.9549999999999</v>
      </c>
      <c r="D25" s="87">
        <v>674.39715200000001</v>
      </c>
      <c r="E25" s="88">
        <v>833.702</v>
      </c>
      <c r="F25" s="88">
        <v>887.41611683749193</v>
      </c>
      <c r="G25" s="79">
        <v>-0.11899999999999999</v>
      </c>
      <c r="H25" s="79">
        <v>1</v>
      </c>
      <c r="I25" s="87">
        <v>922.65311222137314</v>
      </c>
      <c r="J25" s="87">
        <v>964.08913116010706</v>
      </c>
      <c r="K25" s="88">
        <v>1007.2807634776991</v>
      </c>
      <c r="L25" s="79">
        <v>4.2999999999999997E-2</v>
      </c>
      <c r="M25" s="80">
        <v>1</v>
      </c>
    </row>
    <row r="26" spans="2:13" x14ac:dyDescent="0.25">
      <c r="B26" s="89" t="s">
        <v>39</v>
      </c>
      <c r="C26" s="90">
        <v>-413.4</v>
      </c>
      <c r="D26" s="90">
        <v>455.7</v>
      </c>
      <c r="E26" s="91">
        <v>26.3</v>
      </c>
      <c r="F26" s="91">
        <v>0</v>
      </c>
      <c r="G26" s="92">
        <v>-1</v>
      </c>
      <c r="H26" s="92"/>
      <c r="I26" s="90">
        <v>0</v>
      </c>
      <c r="J26" s="90">
        <v>0</v>
      </c>
      <c r="K26" s="91">
        <v>0</v>
      </c>
      <c r="L26" s="92">
        <v>0</v>
      </c>
      <c r="M26" s="93"/>
    </row>
    <row r="27" spans="2:13" x14ac:dyDescent="0.25">
      <c r="B27" s="42"/>
      <c r="C27" s="60"/>
      <c r="D27" s="60"/>
      <c r="E27" s="60"/>
      <c r="F27" s="60"/>
      <c r="G27" s="94"/>
      <c r="H27" s="94"/>
      <c r="I27" s="60"/>
      <c r="J27" s="60"/>
      <c r="K27" s="60"/>
      <c r="L27" s="94"/>
      <c r="M27" s="95"/>
    </row>
    <row r="28" spans="2:13" x14ac:dyDescent="0.25">
      <c r="B28" s="139"/>
      <c r="C28" s="140"/>
      <c r="D28" s="140"/>
      <c r="E28" s="141"/>
      <c r="F28" s="141"/>
      <c r="G28" s="141"/>
      <c r="H28" s="141"/>
      <c r="I28" s="141"/>
      <c r="J28" s="141"/>
      <c r="K28" s="142"/>
      <c r="L28" s="142"/>
      <c r="M28" s="14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1:K10"/>
  <sheetViews>
    <sheetView showGridLines="0" workbookViewId="0">
      <selection activeCell="K25" sqref="K2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43" t="s">
        <v>71</v>
      </c>
    </row>
    <row r="2" spans="2:11" x14ac:dyDescent="0.25">
      <c r="B2" s="269" t="s">
        <v>210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34.5" x14ac:dyDescent="0.25">
      <c r="B3" s="144" t="s">
        <v>73</v>
      </c>
      <c r="C3" s="145" t="s">
        <v>74</v>
      </c>
      <c r="D3" s="146" t="s">
        <v>75</v>
      </c>
      <c r="E3" s="270" t="s">
        <v>76</v>
      </c>
      <c r="F3" s="271"/>
      <c r="G3" s="272"/>
      <c r="H3" s="147" t="s">
        <v>77</v>
      </c>
      <c r="I3" s="273" t="s">
        <v>78</v>
      </c>
      <c r="J3" s="274"/>
      <c r="K3" s="274"/>
    </row>
    <row r="4" spans="2:11" x14ac:dyDescent="0.25">
      <c r="B4" s="148"/>
      <c r="C4" s="148"/>
      <c r="D4" s="149"/>
      <c r="E4" s="150" t="s">
        <v>7</v>
      </c>
      <c r="F4" s="150" t="s">
        <v>8</v>
      </c>
      <c r="G4" s="150" t="s">
        <v>9</v>
      </c>
      <c r="H4" s="150" t="s">
        <v>10</v>
      </c>
      <c r="I4" s="150" t="s">
        <v>12</v>
      </c>
      <c r="J4" s="150" t="s">
        <v>13</v>
      </c>
      <c r="K4" s="151" t="s">
        <v>14</v>
      </c>
    </row>
    <row r="5" spans="2:11" ht="45" customHeight="1" x14ac:dyDescent="0.25">
      <c r="B5" s="152" t="s">
        <v>383</v>
      </c>
      <c r="C5" s="152" t="s">
        <v>206</v>
      </c>
      <c r="D5" s="291" t="s">
        <v>215</v>
      </c>
      <c r="E5" s="231" t="s">
        <v>384</v>
      </c>
      <c r="F5" s="231" t="s">
        <v>385</v>
      </c>
      <c r="G5" s="231" t="s">
        <v>386</v>
      </c>
      <c r="H5" s="231" t="s">
        <v>387</v>
      </c>
      <c r="I5" s="231" t="s">
        <v>387</v>
      </c>
      <c r="J5" s="231" t="s">
        <v>387</v>
      </c>
      <c r="K5" s="232" t="s">
        <v>387</v>
      </c>
    </row>
    <row r="6" spans="2:11" ht="45" x14ac:dyDescent="0.25">
      <c r="B6" s="155" t="s">
        <v>211</v>
      </c>
      <c r="C6" s="152" t="s">
        <v>206</v>
      </c>
      <c r="D6" s="293"/>
      <c r="E6" s="231" t="s">
        <v>388</v>
      </c>
      <c r="F6" s="231" t="s">
        <v>389</v>
      </c>
      <c r="G6" s="231" t="s">
        <v>390</v>
      </c>
      <c r="H6" s="231" t="s">
        <v>391</v>
      </c>
      <c r="I6" s="231" t="s">
        <v>392</v>
      </c>
      <c r="J6" s="231" t="s">
        <v>393</v>
      </c>
      <c r="K6" s="232" t="s">
        <v>394</v>
      </c>
    </row>
    <row r="7" spans="2:11" ht="33.75" x14ac:dyDescent="0.25">
      <c r="B7" s="155" t="s">
        <v>395</v>
      </c>
      <c r="C7" s="152" t="s">
        <v>207</v>
      </c>
      <c r="D7" s="293"/>
      <c r="E7" s="231">
        <v>30</v>
      </c>
      <c r="F7" s="231">
        <v>40</v>
      </c>
      <c r="G7" s="231">
        <v>40</v>
      </c>
      <c r="H7" s="231">
        <v>40</v>
      </c>
      <c r="I7" s="231">
        <v>40</v>
      </c>
      <c r="J7" s="231">
        <v>40</v>
      </c>
      <c r="K7" s="232">
        <v>40</v>
      </c>
    </row>
    <row r="8" spans="2:11" ht="33.75" x14ac:dyDescent="0.25">
      <c r="B8" s="155" t="s">
        <v>396</v>
      </c>
      <c r="C8" s="152" t="s">
        <v>208</v>
      </c>
      <c r="D8" s="293"/>
      <c r="E8" s="231">
        <v>106</v>
      </c>
      <c r="F8" s="231">
        <v>95</v>
      </c>
      <c r="G8" s="231">
        <v>90</v>
      </c>
      <c r="H8" s="231">
        <v>105</v>
      </c>
      <c r="I8" s="231">
        <v>110</v>
      </c>
      <c r="J8" s="231">
        <v>120</v>
      </c>
      <c r="K8" s="232">
        <v>130</v>
      </c>
    </row>
    <row r="9" spans="2:11" ht="33.75" x14ac:dyDescent="0.25">
      <c r="B9" s="155" t="s">
        <v>212</v>
      </c>
      <c r="C9" s="152" t="s">
        <v>208</v>
      </c>
      <c r="D9" s="292"/>
      <c r="E9" s="231" t="s">
        <v>397</v>
      </c>
      <c r="F9" s="231" t="s">
        <v>398</v>
      </c>
      <c r="G9" s="231" t="s">
        <v>399</v>
      </c>
      <c r="H9" s="231" t="s">
        <v>400</v>
      </c>
      <c r="I9" s="231" t="s">
        <v>401</v>
      </c>
      <c r="J9" s="231" t="s">
        <v>402</v>
      </c>
      <c r="K9" s="232" t="s">
        <v>403</v>
      </c>
    </row>
    <row r="10" spans="2:11" x14ac:dyDescent="0.25">
      <c r="B10" s="156"/>
      <c r="C10" s="156"/>
      <c r="D10" s="156"/>
      <c r="E10" s="156"/>
      <c r="F10" s="156"/>
      <c r="G10" s="156"/>
      <c r="H10" s="156"/>
      <c r="I10" s="156"/>
      <c r="J10" s="156"/>
      <c r="K10" s="156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3" t="s">
        <v>71</v>
      </c>
    </row>
    <row r="2" spans="2:21" x14ac:dyDescent="0.25">
      <c r="B2" s="257" t="s">
        <v>213</v>
      </c>
      <c r="C2" s="283"/>
      <c r="D2" s="283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x14ac:dyDescent="0.25">
      <c r="B3" s="157"/>
      <c r="C3" s="284" t="s">
        <v>82</v>
      </c>
      <c r="D3" s="285"/>
      <c r="E3" s="158" t="s">
        <v>83</v>
      </c>
      <c r="F3" s="286" t="s">
        <v>84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59"/>
      <c r="T3" s="287" t="s">
        <v>85</v>
      </c>
      <c r="U3" s="289" t="s">
        <v>86</v>
      </c>
    </row>
    <row r="4" spans="2:21" ht="54" x14ac:dyDescent="0.25">
      <c r="B4" s="160"/>
      <c r="C4" s="161" t="s">
        <v>87</v>
      </c>
      <c r="D4" s="162" t="s">
        <v>88</v>
      </c>
      <c r="E4" s="280" t="s">
        <v>89</v>
      </c>
      <c r="F4" s="281"/>
      <c r="G4" s="282"/>
      <c r="H4" s="280" t="s">
        <v>90</v>
      </c>
      <c r="I4" s="281"/>
      <c r="J4" s="282"/>
      <c r="K4" s="280" t="s">
        <v>91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25">
      <c r="B5" s="163"/>
      <c r="C5" s="164"/>
      <c r="D5" s="165"/>
      <c r="E5" s="280" t="s">
        <v>9</v>
      </c>
      <c r="F5" s="281"/>
      <c r="G5" s="282"/>
      <c r="H5" s="280" t="s">
        <v>10</v>
      </c>
      <c r="I5" s="281"/>
      <c r="J5" s="282"/>
      <c r="K5" s="280" t="s">
        <v>12</v>
      </c>
      <c r="L5" s="281"/>
      <c r="M5" s="282"/>
      <c r="N5" s="280" t="s">
        <v>13</v>
      </c>
      <c r="O5" s="281"/>
      <c r="P5" s="282"/>
      <c r="Q5" s="280" t="s">
        <v>14</v>
      </c>
      <c r="R5" s="281"/>
      <c r="S5" s="282"/>
      <c r="T5" s="166" t="s">
        <v>15</v>
      </c>
      <c r="U5" s="167"/>
    </row>
    <row r="6" spans="2:21" ht="19.5" x14ac:dyDescent="0.25">
      <c r="B6" s="168" t="s">
        <v>214</v>
      </c>
      <c r="C6" s="169"/>
      <c r="D6" s="170"/>
      <c r="E6" s="171" t="s">
        <v>93</v>
      </c>
      <c r="F6" s="172" t="s">
        <v>94</v>
      </c>
      <c r="G6" s="173" t="s">
        <v>95</v>
      </c>
      <c r="H6" s="171" t="s">
        <v>93</v>
      </c>
      <c r="I6" s="172" t="s">
        <v>94</v>
      </c>
      <c r="J6" s="173" t="s">
        <v>95</v>
      </c>
      <c r="K6" s="171" t="s">
        <v>93</v>
      </c>
      <c r="L6" s="172" t="s">
        <v>94</v>
      </c>
      <c r="M6" s="173" t="s">
        <v>95</v>
      </c>
      <c r="N6" s="171" t="s">
        <v>93</v>
      </c>
      <c r="O6" s="172" t="s">
        <v>94</v>
      </c>
      <c r="P6" s="173" t="s">
        <v>95</v>
      </c>
      <c r="Q6" s="171" t="s">
        <v>93</v>
      </c>
      <c r="R6" s="172" t="s">
        <v>94</v>
      </c>
      <c r="S6" s="173" t="s">
        <v>95</v>
      </c>
      <c r="T6" s="174" t="s">
        <v>96</v>
      </c>
      <c r="U6" s="175"/>
    </row>
    <row r="7" spans="2:21" ht="18" x14ac:dyDescent="0.25">
      <c r="B7" s="176" t="s">
        <v>97</v>
      </c>
      <c r="C7" s="177">
        <v>55</v>
      </c>
      <c r="D7" s="178">
        <v>55</v>
      </c>
      <c r="E7" s="179">
        <v>55</v>
      </c>
      <c r="F7" s="180">
        <v>42.228000000000002</v>
      </c>
      <c r="G7" s="181">
        <v>0.76778181818181823</v>
      </c>
      <c r="H7" s="179">
        <v>54</v>
      </c>
      <c r="I7" s="180">
        <v>38.894188914000004</v>
      </c>
      <c r="J7" s="181">
        <v>0.7202627576666667</v>
      </c>
      <c r="K7" s="179">
        <v>53</v>
      </c>
      <c r="L7" s="180">
        <v>38.894188914000004</v>
      </c>
      <c r="M7" s="181">
        <v>0.73385262101886806</v>
      </c>
      <c r="N7" s="179">
        <v>53</v>
      </c>
      <c r="O7" s="180">
        <v>38.894188914000004</v>
      </c>
      <c r="P7" s="181">
        <v>0.73385262101886806</v>
      </c>
      <c r="Q7" s="179">
        <v>53</v>
      </c>
      <c r="R7" s="180">
        <v>38.894188914000004</v>
      </c>
      <c r="S7" s="180">
        <v>0.73385262101886806</v>
      </c>
      <c r="T7" s="182">
        <v>-6.2113403760514219E-3</v>
      </c>
      <c r="U7" s="182">
        <v>0.99999999999999989</v>
      </c>
    </row>
    <row r="8" spans="2:21" x14ac:dyDescent="0.25">
      <c r="B8" s="183" t="s">
        <v>98</v>
      </c>
      <c r="C8" s="184">
        <v>6</v>
      </c>
      <c r="D8" s="184">
        <v>6</v>
      </c>
      <c r="E8" s="185">
        <v>6</v>
      </c>
      <c r="F8" s="186">
        <v>1.2420305949008499</v>
      </c>
      <c r="G8" s="187">
        <v>0.20700509915014165</v>
      </c>
      <c r="H8" s="185">
        <v>5</v>
      </c>
      <c r="I8" s="186">
        <v>1.9535199999999999</v>
      </c>
      <c r="J8" s="187">
        <v>0.390704</v>
      </c>
      <c r="K8" s="185">
        <v>4</v>
      </c>
      <c r="L8" s="186">
        <v>1.9535199999999999</v>
      </c>
      <c r="M8" s="187">
        <v>0.48837999999999998</v>
      </c>
      <c r="N8" s="185">
        <v>4</v>
      </c>
      <c r="O8" s="186">
        <v>1.9535199999999999</v>
      </c>
      <c r="P8" s="187">
        <v>0.48837999999999998</v>
      </c>
      <c r="Q8" s="188">
        <v>4</v>
      </c>
      <c r="R8" s="186">
        <v>1.9535199999999999</v>
      </c>
      <c r="S8" s="186">
        <v>0.48837999999999998</v>
      </c>
      <c r="T8" s="189">
        <v>-7.1682233277444163E-2</v>
      </c>
      <c r="U8" s="190">
        <v>7.9751921733053802E-2</v>
      </c>
    </row>
    <row r="9" spans="2:21" x14ac:dyDescent="0.25">
      <c r="B9" s="183" t="s">
        <v>99</v>
      </c>
      <c r="C9" s="191">
        <v>26</v>
      </c>
      <c r="D9" s="191">
        <v>26</v>
      </c>
      <c r="E9" s="192">
        <v>26</v>
      </c>
      <c r="F9" s="193">
        <v>12.174812464589236</v>
      </c>
      <c r="G9" s="194">
        <v>0.46826201786881677</v>
      </c>
      <c r="H9" s="192">
        <v>26</v>
      </c>
      <c r="I9" s="193">
        <v>12.130958556000001</v>
      </c>
      <c r="J9" s="194">
        <v>0.46657532907692312</v>
      </c>
      <c r="K9" s="192">
        <v>26</v>
      </c>
      <c r="L9" s="193">
        <v>12.130958556000001</v>
      </c>
      <c r="M9" s="194">
        <v>0.46657532907692312</v>
      </c>
      <c r="N9" s="192">
        <v>26</v>
      </c>
      <c r="O9" s="193">
        <v>12.130958556000001</v>
      </c>
      <c r="P9" s="194">
        <v>0.46657532907692312</v>
      </c>
      <c r="Q9" s="195">
        <v>26</v>
      </c>
      <c r="R9" s="193">
        <v>12.130958556000001</v>
      </c>
      <c r="S9" s="193">
        <v>0.46657532907692312</v>
      </c>
      <c r="T9" s="196">
        <v>0</v>
      </c>
      <c r="U9" s="197">
        <v>0.48829489867225717</v>
      </c>
    </row>
    <row r="10" spans="2:21" x14ac:dyDescent="0.25">
      <c r="B10" s="183" t="s">
        <v>100</v>
      </c>
      <c r="C10" s="191">
        <v>15</v>
      </c>
      <c r="D10" s="191">
        <v>15</v>
      </c>
      <c r="E10" s="192">
        <v>15</v>
      </c>
      <c r="F10" s="193">
        <v>14.655752974504248</v>
      </c>
      <c r="G10" s="194">
        <v>0.97705019830028317</v>
      </c>
      <c r="H10" s="192">
        <v>15</v>
      </c>
      <c r="I10" s="193">
        <v>10.374710358</v>
      </c>
      <c r="J10" s="194">
        <v>0.69164735720000003</v>
      </c>
      <c r="K10" s="192">
        <v>15</v>
      </c>
      <c r="L10" s="193">
        <v>10.374710358</v>
      </c>
      <c r="M10" s="194">
        <v>0.69164735720000003</v>
      </c>
      <c r="N10" s="192">
        <v>15</v>
      </c>
      <c r="O10" s="193">
        <v>10.374710358</v>
      </c>
      <c r="P10" s="194">
        <v>0.69164735720000003</v>
      </c>
      <c r="Q10" s="195">
        <v>15</v>
      </c>
      <c r="R10" s="193">
        <v>10.374710358</v>
      </c>
      <c r="S10" s="193">
        <v>0.69164735720000003</v>
      </c>
      <c r="T10" s="196">
        <v>0</v>
      </c>
      <c r="U10" s="197">
        <v>0.28170859538784065</v>
      </c>
    </row>
    <row r="11" spans="2:21" x14ac:dyDescent="0.25">
      <c r="B11" s="183" t="s">
        <v>101</v>
      </c>
      <c r="C11" s="191">
        <v>7</v>
      </c>
      <c r="D11" s="191">
        <v>7</v>
      </c>
      <c r="E11" s="192">
        <v>7</v>
      </c>
      <c r="F11" s="193">
        <v>11.671342776203966</v>
      </c>
      <c r="G11" s="194">
        <v>1.6673346823148523</v>
      </c>
      <c r="H11" s="192">
        <v>7</v>
      </c>
      <c r="I11" s="193">
        <v>11.981999999999999</v>
      </c>
      <c r="J11" s="194">
        <v>1.7117142857142855</v>
      </c>
      <c r="K11" s="192">
        <v>7</v>
      </c>
      <c r="L11" s="193">
        <v>11.981999999999999</v>
      </c>
      <c r="M11" s="194">
        <v>1.7117142857142855</v>
      </c>
      <c r="N11" s="192">
        <v>7</v>
      </c>
      <c r="O11" s="193">
        <v>11.981999999999999</v>
      </c>
      <c r="P11" s="194">
        <v>1.7117142857142855</v>
      </c>
      <c r="Q11" s="195">
        <v>7</v>
      </c>
      <c r="R11" s="193">
        <v>11.981999999999999</v>
      </c>
      <c r="S11" s="193">
        <v>1.7117142857142855</v>
      </c>
      <c r="T11" s="196">
        <v>0</v>
      </c>
      <c r="U11" s="197">
        <v>0.1314640111809923</v>
      </c>
    </row>
    <row r="12" spans="2:21" x14ac:dyDescent="0.25">
      <c r="B12" s="198" t="s">
        <v>102</v>
      </c>
      <c r="C12" s="199">
        <v>1</v>
      </c>
      <c r="D12" s="199">
        <v>1</v>
      </c>
      <c r="E12" s="200">
        <v>1</v>
      </c>
      <c r="F12" s="201">
        <v>2.4840611898016998</v>
      </c>
      <c r="G12" s="202">
        <v>2.4840611898016998</v>
      </c>
      <c r="H12" s="200">
        <v>1</v>
      </c>
      <c r="I12" s="201">
        <v>2.4529999999999998</v>
      </c>
      <c r="J12" s="202">
        <v>2.4529999999999998</v>
      </c>
      <c r="K12" s="200">
        <v>1</v>
      </c>
      <c r="L12" s="201">
        <v>2.4529999999999998</v>
      </c>
      <c r="M12" s="202">
        <v>2.4529999999999998</v>
      </c>
      <c r="N12" s="200">
        <v>1</v>
      </c>
      <c r="O12" s="201">
        <v>2.4529999999999998</v>
      </c>
      <c r="P12" s="202">
        <v>2.4529999999999998</v>
      </c>
      <c r="Q12" s="203">
        <v>1</v>
      </c>
      <c r="R12" s="201">
        <v>2.4529999999999998</v>
      </c>
      <c r="S12" s="201">
        <v>2.4529999999999998</v>
      </c>
      <c r="T12" s="204">
        <v>0</v>
      </c>
      <c r="U12" s="205">
        <v>1.8780573025856041E-2</v>
      </c>
    </row>
    <row r="13" spans="2:21" x14ac:dyDescent="0.25">
      <c r="B13" s="206" t="s">
        <v>103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2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DBECE7-3F80-4CF2-B2D9-C11681442A03}"/>
</file>

<file path=customXml/itemProps2.xml><?xml version="1.0" encoding="utf-8"?>
<ds:datastoreItem xmlns:ds="http://schemas.openxmlformats.org/officeDocument/2006/customXml" ds:itemID="{938D42E2-A887-4489-AAB0-8993079AF1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Index</vt:lpstr>
      <vt:lpstr>CSOSFinancial</vt:lpstr>
      <vt:lpstr>CSOSPerfom</vt:lpstr>
      <vt:lpstr>CSOSPersonnel</vt:lpstr>
      <vt:lpstr>HDAFinancial</vt:lpstr>
      <vt:lpstr>HDAPerfom</vt:lpstr>
      <vt:lpstr>HDAPersonnel</vt:lpstr>
      <vt:lpstr>NHBRCFinancial</vt:lpstr>
      <vt:lpstr>NHBRCPerfom</vt:lpstr>
      <vt:lpstr>NHBRCPersonnel</vt:lpstr>
      <vt:lpstr>NHFCFinancial</vt:lpstr>
      <vt:lpstr>NHFCPerfom</vt:lpstr>
      <vt:lpstr>NHFCPersonnel</vt:lpstr>
      <vt:lpstr>PPFFFinancial</vt:lpstr>
      <vt:lpstr>PPFFPerfom</vt:lpstr>
      <vt:lpstr>PPFFPersonnel</vt:lpstr>
      <vt:lpstr>PPRAFinancial</vt:lpstr>
      <vt:lpstr>PPRAPerfom</vt:lpstr>
      <vt:lpstr>PPRAPersonnel</vt:lpstr>
      <vt:lpstr>SHRAFinancial</vt:lpstr>
      <vt:lpstr>SHRAPerfom</vt:lpstr>
      <vt:lpstr>SHRAPersonnel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2023-02-20T09:26:56Z</dcterms:created>
  <dcterms:modified xsi:type="dcterms:W3CDTF">2023-02-21T09:48:15Z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2023-02-21T08:38:15Z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ef48f9bd-e02e-473d-8941-c8571c4c4e5c</vt:lpwstr>
  </property>
  <property fmtid="{D5CDD505-2E9C-101B-9397-08002B2CF9AE}" pid="8" name="MSIP_Label_93c4247e-447d-4732-af29-2e529a4288f1_ContentBits">
    <vt:lpwstr>0</vt:lpwstr>
  </property>
</Properties>
</file>